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esktop\GALCO - Pelican\Supporting files\"/>
    </mc:Choice>
  </mc:AlternateContent>
  <xr:revisionPtr revIDLastSave="0" documentId="13_ncr:1_{07CCBEC8-CF6C-42C3-B471-1F96036B6422}" xr6:coauthVersionLast="37" xr6:coauthVersionMax="37" xr10:uidLastSave="{00000000-0000-0000-0000-000000000000}"/>
  <bookViews>
    <workbookView xWindow="28512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9" i="7" l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18" i="7"/>
  <c r="C17" i="7"/>
  <c r="C18" i="7" l="1"/>
  <c r="C20" i="7" l="1"/>
  <c r="C19" i="7"/>
  <c r="C21" i="7"/>
  <c r="C22" i="7" l="1"/>
  <c r="C23" i="7" l="1"/>
  <c r="C24" i="7" l="1"/>
  <c r="C25" i="7" l="1"/>
  <c r="C26" i="7" l="1"/>
  <c r="C27" i="7" l="1"/>
  <c r="C28" i="7" l="1"/>
  <c r="C29" i="7" l="1"/>
  <c r="C30" i="7" l="1"/>
  <c r="C31" i="7" l="1"/>
  <c r="C32" i="7" l="1"/>
  <c r="C33" i="7" l="1"/>
  <c r="C34" i="7" l="1"/>
  <c r="C35" i="7" l="1"/>
  <c r="C36" i="7" l="1"/>
  <c r="C37" i="7" l="1"/>
  <c r="C38" i="7" l="1"/>
  <c r="C39" i="7" l="1"/>
  <c r="C40" i="7" l="1"/>
  <c r="C41" i="7" l="1"/>
  <c r="C42" i="7" l="1"/>
  <c r="C43" i="7" l="1"/>
  <c r="C45" i="7" l="1"/>
  <c r="C44" i="7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1" i="16"/>
  <c r="AY12" i="16"/>
  <c r="AY13" i="16"/>
  <c r="AX11" i="16"/>
  <c r="AX12" i="16"/>
  <c r="AX13" i="16"/>
  <c r="AY6" i="15"/>
  <c r="AY7" i="15"/>
  <c r="AY8" i="15"/>
  <c r="AY9" i="15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X6" i="15"/>
  <c r="AX7" i="15"/>
  <c r="AX8" i="15"/>
  <c r="AX9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Y6" i="8"/>
  <c r="AY7" i="8"/>
  <c r="AY8" i="8"/>
  <c r="AY9" i="8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X6" i="8"/>
  <c r="AX7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6" i="8"/>
  <c r="BA7" i="8"/>
  <c r="BA8" i="8"/>
  <c r="BA9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B11" i="16"/>
  <c r="BB12" i="16"/>
  <c r="BB13" i="16"/>
  <c r="BA6" i="16"/>
  <c r="BA9" i="16"/>
  <c r="BA11" i="16"/>
  <c r="BA12" i="16"/>
  <c r="BA13" i="16"/>
  <c r="AZ3" i="16"/>
  <c r="AZ4" i="16"/>
  <c r="AZ5" i="16"/>
  <c r="AZ6" i="16"/>
  <c r="BB6" i="16" s="1"/>
  <c r="AZ7" i="16"/>
  <c r="BB7" i="16" s="1"/>
  <c r="AZ8" i="16"/>
  <c r="BB8" i="16" s="1"/>
  <c r="AZ9" i="16"/>
  <c r="BB9" i="16" s="1"/>
  <c r="AZ10" i="16"/>
  <c r="BB10" i="16" s="1"/>
  <c r="AZ11" i="16"/>
  <c r="AZ12" i="16"/>
  <c r="AZ13" i="16"/>
  <c r="AZ2" i="16"/>
  <c r="AW6" i="16"/>
  <c r="AW9" i="16"/>
  <c r="AW11" i="16"/>
  <c r="AW12" i="16"/>
  <c r="AW13" i="16"/>
  <c r="AV11" i="16"/>
  <c r="AV12" i="16"/>
  <c r="AV13" i="16"/>
  <c r="AU6" i="16"/>
  <c r="AU9" i="16"/>
  <c r="AU11" i="16"/>
  <c r="AU12" i="16"/>
  <c r="AU13" i="16"/>
  <c r="AT2" i="16"/>
  <c r="AS6" i="16"/>
  <c r="AS7" i="16"/>
  <c r="AS8" i="16"/>
  <c r="AS9" i="16"/>
  <c r="AS11" i="16"/>
  <c r="AS12" i="16"/>
  <c r="AS13" i="16"/>
  <c r="AR11" i="16"/>
  <c r="AR12" i="16"/>
  <c r="AR13" i="16"/>
  <c r="AQ6" i="16"/>
  <c r="AQ7" i="16"/>
  <c r="AQ8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M7" i="16"/>
  <c r="AM8" i="16"/>
  <c r="AM9" i="16"/>
  <c r="AM10" i="16"/>
  <c r="AM11" i="16"/>
  <c r="AM12" i="16"/>
  <c r="AM13" i="16"/>
  <c r="AM2" i="16"/>
  <c r="AQ2" i="16" s="1"/>
  <c r="BA7" i="15"/>
  <c r="BA8" i="15"/>
  <c r="BA9" i="15"/>
  <c r="BA13" i="15"/>
  <c r="BA16" i="15"/>
  <c r="BA17" i="15"/>
  <c r="BA20" i="15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6" i="15"/>
  <c r="AW7" i="15"/>
  <c r="AW11" i="15"/>
  <c r="AW13" i="15"/>
  <c r="AW14" i="15"/>
  <c r="AU6" i="15"/>
  <c r="AU8" i="15"/>
  <c r="AU13" i="15"/>
  <c r="AU14" i="15"/>
  <c r="AU20" i="15"/>
  <c r="AU21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6" i="15"/>
  <c r="AS7" i="15"/>
  <c r="AS11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6" i="15"/>
  <c r="AQ8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O6" i="15" s="1"/>
  <c r="AN7" i="15"/>
  <c r="AN8" i="15"/>
  <c r="AN9" i="15"/>
  <c r="AN10" i="15"/>
  <c r="AN11" i="15"/>
  <c r="AO11" i="15" s="1"/>
  <c r="AN12" i="15"/>
  <c r="AN13" i="15"/>
  <c r="AO13" i="15" s="1"/>
  <c r="AN2" i="15"/>
  <c r="AO2" i="15" s="1"/>
  <c r="AV13" i="15"/>
  <c r="AM13" i="15"/>
  <c r="AM12" i="15"/>
  <c r="AW12" i="15" s="1"/>
  <c r="BB11" i="15"/>
  <c r="AM11" i="15"/>
  <c r="AU11" i="15" s="1"/>
  <c r="AM10" i="15"/>
  <c r="BA10" i="15" s="1"/>
  <c r="AM9" i="15"/>
  <c r="BB9" i="15" s="1"/>
  <c r="AO8" i="15"/>
  <c r="AM8" i="15"/>
  <c r="AW8" i="15" s="1"/>
  <c r="AO7" i="15"/>
  <c r="AM7" i="15"/>
  <c r="AU7" i="15" s="1"/>
  <c r="AM6" i="15"/>
  <c r="BA6" i="15" s="1"/>
  <c r="AM5" i="15"/>
  <c r="AM4" i="15"/>
  <c r="AM3" i="15"/>
  <c r="AM2" i="15"/>
  <c r="BA2" i="15" s="1"/>
  <c r="AS2" i="16" l="1"/>
  <c r="BB2" i="16"/>
  <c r="AU2" i="16"/>
  <c r="BB5" i="16"/>
  <c r="AW2" i="16"/>
  <c r="BB4" i="16"/>
  <c r="BB3" i="16"/>
  <c r="BA2" i="16"/>
  <c r="BB2" i="15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V3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T5" i="16"/>
  <c r="AT4" i="16"/>
  <c r="AV4" i="16" s="1"/>
  <c r="AT3" i="16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BB6" i="8" s="1"/>
  <c r="AZ7" i="8"/>
  <c r="AZ8" i="8"/>
  <c r="AZ9" i="8"/>
  <c r="AZ10" i="8"/>
  <c r="BB10" i="8" s="1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X2" i="8" l="1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P7" i="7" l="1"/>
  <c r="M7" i="7"/>
  <c r="O5" i="7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P5" i="7" l="1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<sst xmlns="http://schemas.openxmlformats.org/spreadsheetml/2006/main" count="205" uniqueCount="86">
  <si>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</si>
  <si>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</si>
  <si>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</si>
  <si>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</si>
  <si>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</si>
  <si>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</si>
  <si>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</si>
  <si>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</si>
  <si>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</si>
  <si>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</si>
  <si>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</si>
  <si>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</si>
  <si>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</si>
  <si>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</si>
  <si>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</si>
  <si>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</si>
  <si>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</si>
  <si>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</si>
  <si>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</si>
  <si>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</si>
  <si>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</si>
  <si>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</si>
  <si>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</si>
  <si>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</si>
  <si>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</si>
  <si>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</si>
  <si>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</si>
  <si>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</si>
  <si>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</si>
  <si>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</si>
  <si>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</si>
  <si>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</si>
  <si>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</si>
  <si>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</si>
  <si>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</si>
  <si>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</si>
  <si>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</si>
  <si>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</si>
  <si>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</si>
  <si>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</si>
  <si>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</si>
  <si>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</si>
  <si>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</si>
  <si>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</si>
  <si>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</si>
  <si>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</si>
  <si>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</si>
  <si>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</si>
  <si>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</si>
  <si>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</si>
  <si>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</si>
  <si>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</si>
  <si>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</si>
  <si>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</si>
  <si>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</si>
  <si>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</si>
  <si>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</si>
  <si>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</si>
  <si>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</si>
  <si>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</si>
  <si>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</si>
  <si>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</si>
  <si>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</si>
  <si>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</si>
  <si>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</si>
  <si>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</si>
  <si>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</si>
  <si>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</si>
  <si>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</si>
  <si>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</si>
  <si>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</si>
  <si>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</si>
  <si>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</si>
  <si>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</si>
  <si>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</si>
  <si>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</si>
  <si>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</si>
  <si>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29375-29821</t>
  </si>
  <si>
    <t>PELICAN CAUSEWAY</t>
  </si>
  <si>
    <t>29376-29821</t>
  </si>
  <si>
    <t>PELICAN RD</t>
  </si>
  <si>
    <t>Based on assumed Growth rate (3%)</t>
  </si>
  <si>
    <t xml:space="preserve">Total Volume </t>
  </si>
  <si>
    <t>Peak Volumes</t>
  </si>
  <si>
    <t>2018-2045 Annaul Growth Rate</t>
  </si>
  <si>
    <t>FROM 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</si>
</sst>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3" fontId="0" fillId="34" borderId="0" xfId="0" applyNumberFormat="1" applyFill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tabSelected="1" topLeftCell="A10" zoomScale="70" zoomScaleNormal="70" workbookViewId="0">
      <selection activeCell="L6" sqref="L6"/>
    </sheetView>
  </sheetViews>
  <sheetFormatPr defaultColWidth="11.5546875" defaultRowHeight="14.4" x14ac:dyDescent="0.3"/>
  <cols>
    <col min="1" max="1" width="15.332031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74</v>
      </c>
      <c r="J4" s="23" t="s">
        <v>75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65</v>
      </c>
      <c r="P4" s="26" t="s">
        <v>71</v>
      </c>
    </row>
    <row r="5" spans="1:17" ht="15.75" customHeight="1" x14ac:dyDescent="0.3">
      <c r="A5" s="27">
        <v>2018</v>
      </c>
      <c r="B5" s="3">
        <f>SUMIF('2018 base'!$BC:$BC,"&gt;0",'2018 base'!$AM:$AM)</f>
        <v>4.3675600000000001</v>
      </c>
      <c r="C5" s="25">
        <f>SUMIF('2018 base'!$BC:$BC,"&gt;0",'2018 base'!$AQ:$AQ)/B5</f>
        <v>536.82984999999996</v>
      </c>
      <c r="D5" s="25">
        <f>SUMIF('2018 base'!$BC:$BC,"&gt;0",'2018 base'!$AR:$AR)/B5</f>
        <v>2361.7073239978386</v>
      </c>
      <c r="E5" s="25">
        <f>SUMIF('2018 base'!$BC:$BC,"&gt;0",'2018 base'!$AS:$AS)/B5</f>
        <v>30.310954903882266</v>
      </c>
      <c r="F5" s="25">
        <f>SUMIF('2018 base'!$BC:$BC,"&gt;0",'2018 base'!$AU:$AU)/B5</f>
        <v>1242.03835</v>
      </c>
      <c r="G5" s="25">
        <f>SUMIF('2018 base'!$BC:$BC,"&gt;0",'2018 base'!$AV:$AV)/B5</f>
        <v>3148.9430986637844</v>
      </c>
      <c r="H5" s="25">
        <f>SUMIF('2018 base'!$BC:$BC,"&gt;0",'2018 base'!$AW:$AW)/B5</f>
        <v>29.339863356198887</v>
      </c>
      <c r="I5" s="25">
        <f>SUMIF('2018 base'!$BC:$BC,"&gt;0",'2018 base'!$AX:$AX)/B5</f>
        <v>30.32633236864519</v>
      </c>
      <c r="J5" s="25">
        <f>SUMIF('2018 base'!$BC:$BC,"&gt;0",'2018 base'!$AY:$AY)/B5</f>
        <v>30.441663354367201</v>
      </c>
      <c r="K5" s="25">
        <f t="shared" ref="K5:L7" si="0">SUM(C5,F5)</f>
        <v>1778.8681999999999</v>
      </c>
      <c r="L5" s="25">
        <f t="shared" si="0"/>
        <v>5510.6504226616235</v>
      </c>
      <c r="M5" s="35">
        <f>((E5*3)+(H5*4))/7</f>
        <v>29.756045448063194</v>
      </c>
      <c r="N5" s="35">
        <f>SUMIF('2018 base'!$BC:$BC,"&gt;0",'2018 base'!$AO:$AO)/B5</f>
        <v>31.146338001080697</v>
      </c>
      <c r="O5" s="25">
        <f>SUMIF('2018 base'!$BC:$BC,"&gt;0",'2018 base'!$BA:$BA)/B5</f>
        <v>4005.7583</v>
      </c>
      <c r="P5" s="3">
        <f>((E5*3)+(H5*4)+(I5*6)+(J5*11))/24</f>
        <v>30.212858718598028</v>
      </c>
    </row>
    <row r="6" spans="1:17" x14ac:dyDescent="0.3">
      <c r="A6" s="27">
        <v>2025</v>
      </c>
      <c r="B6" s="3">
        <f>SUMIF('2025 base'!$BC:$BC,"&gt;0",'2025 base'!$AM:$AM)</f>
        <v>4.3675600000000001</v>
      </c>
      <c r="C6" s="25">
        <f>SUMIF('2025 base'!$BC:$BC,"&gt;0",'2025 base'!$AQ:$AQ)/B6</f>
        <v>572.59829999999999</v>
      </c>
      <c r="D6" s="25">
        <f>SUMIF('2025 base'!$BC:$BC,"&gt;0",'2025 base'!$AR:$AR)/B6</f>
        <v>2361.7073239978386</v>
      </c>
      <c r="E6" s="25">
        <f>SUMIF('2025 base'!$BC:$BC,"&gt;0",'2025 base'!$AS:$AS)/B6</f>
        <v>30.287888706737856</v>
      </c>
      <c r="F6" s="25">
        <f>SUMIF('2025 base'!$BC:$BC,"&gt;0",'2025 base'!$AU:$AU)/B6</f>
        <v>1307.3424000000002</v>
      </c>
      <c r="G6" s="25">
        <f>SUMIF('2025 base'!$BC:$BC,"&gt;0",'2025 base'!$AV:$AV)/B6</f>
        <v>3148.9430986637844</v>
      </c>
      <c r="H6" s="25">
        <f>SUMIF('2025 base'!$BC:$BC,"&gt;0",'2025 base'!$AW:$AW)/B6</f>
        <v>29.013870399032871</v>
      </c>
      <c r="I6" s="25">
        <f>SUMIF('2025 base'!$BC:$BC,"&gt;0",'2025 base'!$AX:$AX)/B6</f>
        <v>30.31364363626372</v>
      </c>
      <c r="J6" s="25">
        <f>SUMIF('2025 base'!$BC:$BC,"&gt;0",'2025 base'!$AY:$AY)/B6</f>
        <v>30.441663354367201</v>
      </c>
      <c r="K6" s="25">
        <f t="shared" si="0"/>
        <v>1879.9407000000001</v>
      </c>
      <c r="L6" s="25">
        <f t="shared" si="0"/>
        <v>5510.6504226616235</v>
      </c>
      <c r="M6" s="35">
        <f>((E6*3)+(H6*4))/7</f>
        <v>29.559878245192149</v>
      </c>
      <c r="N6" s="35">
        <f>SUMIF('2025 base'!$BC:$BC,"&gt;0",'2025 base'!$AO:$AO)/B6</f>
        <v>31.146338001080697</v>
      </c>
      <c r="O6" s="25">
        <f>SUMIF('2025 base'!$BC:$BC,"&gt;0",'2025 base'!$BA:$BA)/B6</f>
        <v>4216.2132500000007</v>
      </c>
      <c r="P6" s="3">
        <f>((E6*3)+(H6*4)+(I6*6)+(J6*11))/24</f>
        <v>30.15247110133194</v>
      </c>
    </row>
    <row r="7" spans="1:17" x14ac:dyDescent="0.3">
      <c r="A7" s="27">
        <v>2045</v>
      </c>
      <c r="B7" s="3">
        <f>SUMIF('2045 base'!$BC:$BC,"&gt;0",'2045 base'!$AM:$AM)</f>
        <v>4.3675600000000001</v>
      </c>
      <c r="C7" s="25">
        <f>SUMIF('2045 base'!$BC:$BC,"&gt;0",'2045 base'!$AQ:$AQ)/B7</f>
        <v>647.54259999999999</v>
      </c>
      <c r="D7" s="25">
        <f>SUMIF('2045 base'!$BC:$BC,"&gt;0",'2045 base'!$AR:$AR)/B7</f>
        <v>2361.7073239978386</v>
      </c>
      <c r="E7" s="25">
        <f>SUMIF('2045 base'!$BC:$BC,"&gt;0",'2045 base'!$AS:$AS)/B7</f>
        <v>30.24444504483052</v>
      </c>
      <c r="F7" s="25">
        <f>SUMIF('2045 base'!$BC:$BC,"&gt;0",'2045 base'!$AU:$AU)/B7</f>
        <v>1438.3657500000002</v>
      </c>
      <c r="G7" s="25">
        <f>SUMIF('2045 base'!$BC:$BC,"&gt;0",'2045 base'!$AV:$AV)/B7</f>
        <v>3148.9430986637844</v>
      </c>
      <c r="H7" s="25">
        <f>SUMIF('2045 base'!$BC:$BC,"&gt;0",'2045 base'!$AW:$AW)/B7</f>
        <v>27.998487301834434</v>
      </c>
      <c r="I7" s="25">
        <f>SUMIF('2045 base'!$BC:$BC,"&gt;0",'2045 base'!$AX:$AX)/B7</f>
        <v>30.298266171500789</v>
      </c>
      <c r="J7" s="25">
        <f>SUMIF('2045 base'!$BC:$BC,"&gt;0",'2045 base'!$AY:$AY)/B6</f>
        <v>30.436663354367198</v>
      </c>
      <c r="K7" s="25">
        <f t="shared" si="0"/>
        <v>2085.9083500000002</v>
      </c>
      <c r="L7" s="25">
        <f t="shared" si="0"/>
        <v>5510.6504226616235</v>
      </c>
      <c r="M7" s="35">
        <f t="shared" ref="M7" si="1">((E7*3)+(H7*4))/7</f>
        <v>28.961040620261333</v>
      </c>
      <c r="N7" s="35">
        <f>SUMIF('2045 base'!$BC:$BC,"&gt;0",'2045 base'!$AO:$AO)/B7</f>
        <v>31.146338001080697</v>
      </c>
      <c r="O7" s="25">
        <f>SUMIF('2045 base'!$BC:$BC,"&gt;0",'2045 base'!$BA:$BA)/B7</f>
        <v>4620.2327000000005</v>
      </c>
      <c r="P7" s="3">
        <f t="shared" ref="P7" si="2">((E7*3)+(H7*4)+(I7*6)+(J7*11))/24</f>
        <v>29.971674094536386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1" t="s">
        <v>81</v>
      </c>
      <c r="B10"/>
    </row>
    <row r="11" spans="1:17" x14ac:dyDescent="0.3">
      <c r="A11"/>
      <c r="B11"/>
      <c r="D11" s="18"/>
    </row>
    <row r="12" spans="1:17" x14ac:dyDescent="0.3">
      <c r="A12" t="s">
        <v>84</v>
      </c>
      <c r="B12" s="34">
        <v>0.03</v>
      </c>
      <c r="C12" s="1" t="s">
        <v>85</v>
      </c>
      <c r="F12" s="18"/>
    </row>
    <row r="13" spans="1:17" x14ac:dyDescent="0.3">
      <c r="A13"/>
      <c r="B13" s="34"/>
    </row>
    <row r="15" spans="1:17" x14ac:dyDescent="0.3">
      <c r="A15"/>
      <c r="B15"/>
    </row>
    <row r="16" spans="1:17" x14ac:dyDescent="0.3">
      <c r="A16" s="6" t="s">
        <v>64</v>
      </c>
      <c r="B16" t="s">
        <v>82</v>
      </c>
      <c r="C16" s="1" t="s">
        <v>83</v>
      </c>
      <c r="M16" s="4"/>
      <c r="N16" s="4"/>
    </row>
    <row r="17" spans="1:3" x14ac:dyDescent="0.3">
      <c r="A17" s="1">
        <v>2017</v>
      </c>
      <c r="B17" s="32">
        <v>7480</v>
      </c>
      <c r="C17" s="32">
        <f>B17*0.43</f>
        <v>3216.4</v>
      </c>
    </row>
    <row r="18" spans="1:3" x14ac:dyDescent="0.3">
      <c r="A18" s="1">
        <v>2018</v>
      </c>
      <c r="B18" s="37">
        <f>B17*(1+$B$12)</f>
        <v>7704.4000000000005</v>
      </c>
      <c r="C18" s="37">
        <f t="shared" ref="C18:C45" si="3">B18*0.43</f>
        <v>3312.8920000000003</v>
      </c>
    </row>
    <row r="19" spans="1:3" x14ac:dyDescent="0.3">
      <c r="A19" s="13">
        <v>2019</v>
      </c>
      <c r="B19" s="33">
        <f t="shared" ref="B19:B45" si="4">B18*(1+$B$12)</f>
        <v>7935.5320000000011</v>
      </c>
      <c r="C19" s="33">
        <f t="shared" si="3"/>
        <v>3412.2787600000006</v>
      </c>
    </row>
    <row r="20" spans="1:3" x14ac:dyDescent="0.3">
      <c r="A20" s="13">
        <v>2020</v>
      </c>
      <c r="B20" s="33">
        <f t="shared" si="4"/>
        <v>8173.597960000001</v>
      </c>
      <c r="C20" s="33">
        <f t="shared" si="3"/>
        <v>3514.6471228000005</v>
      </c>
    </row>
    <row r="21" spans="1:3" x14ac:dyDescent="0.3">
      <c r="A21" s="13">
        <v>2021</v>
      </c>
      <c r="B21" s="33">
        <f t="shared" si="4"/>
        <v>8418.8058988000012</v>
      </c>
      <c r="C21" s="33">
        <f t="shared" si="3"/>
        <v>3620.0865364840006</v>
      </c>
    </row>
    <row r="22" spans="1:3" x14ac:dyDescent="0.3">
      <c r="A22" s="13">
        <v>2022</v>
      </c>
      <c r="B22" s="33">
        <f t="shared" si="4"/>
        <v>8671.3700757640017</v>
      </c>
      <c r="C22" s="33">
        <f t="shared" si="3"/>
        <v>3728.6891325785209</v>
      </c>
    </row>
    <row r="23" spans="1:3" x14ac:dyDescent="0.3">
      <c r="A23" s="13">
        <v>2023</v>
      </c>
      <c r="B23" s="33">
        <f t="shared" si="4"/>
        <v>8931.5111780369225</v>
      </c>
      <c r="C23" s="33">
        <f t="shared" si="3"/>
        <v>3840.5498065558768</v>
      </c>
    </row>
    <row r="24" spans="1:3" x14ac:dyDescent="0.3">
      <c r="A24" s="13">
        <v>2024</v>
      </c>
      <c r="B24" s="33">
        <f t="shared" si="4"/>
        <v>9199.4565133780306</v>
      </c>
      <c r="C24" s="33">
        <f t="shared" si="3"/>
        <v>3955.766300752553</v>
      </c>
    </row>
    <row r="25" spans="1:3" x14ac:dyDescent="0.3">
      <c r="A25" s="13">
        <v>2025</v>
      </c>
      <c r="B25" s="37">
        <f t="shared" si="4"/>
        <v>9475.4402087793715</v>
      </c>
      <c r="C25" s="37">
        <f t="shared" si="3"/>
        <v>4074.4392897751295</v>
      </c>
    </row>
    <row r="26" spans="1:3" x14ac:dyDescent="0.3">
      <c r="A26" s="13">
        <v>2026</v>
      </c>
      <c r="B26" s="33">
        <f t="shared" si="4"/>
        <v>9759.7034150427535</v>
      </c>
      <c r="C26" s="33">
        <f t="shared" si="3"/>
        <v>4196.6724684683841</v>
      </c>
    </row>
    <row r="27" spans="1:3" x14ac:dyDescent="0.3">
      <c r="A27" s="13">
        <v>2027</v>
      </c>
      <c r="B27" s="33">
        <f t="shared" si="4"/>
        <v>10052.494517494037</v>
      </c>
      <c r="C27" s="33">
        <f t="shared" si="3"/>
        <v>4322.5726425224357</v>
      </c>
    </row>
    <row r="28" spans="1:3" x14ac:dyDescent="0.3">
      <c r="A28" s="13">
        <v>2028</v>
      </c>
      <c r="B28" s="33">
        <f t="shared" si="4"/>
        <v>10354.069353018858</v>
      </c>
      <c r="C28" s="33">
        <f t="shared" si="3"/>
        <v>4452.2498217981092</v>
      </c>
    </row>
    <row r="29" spans="1:3" x14ac:dyDescent="0.3">
      <c r="A29" s="13">
        <v>2029</v>
      </c>
      <c r="B29" s="33">
        <f t="shared" si="4"/>
        <v>10664.691433609425</v>
      </c>
      <c r="C29" s="33">
        <f t="shared" si="3"/>
        <v>4585.8173164520531</v>
      </c>
    </row>
    <row r="30" spans="1:3" x14ac:dyDescent="0.3">
      <c r="A30" s="13">
        <v>2030</v>
      </c>
      <c r="B30" s="33">
        <f t="shared" si="4"/>
        <v>10984.632176617708</v>
      </c>
      <c r="C30" s="33">
        <f t="shared" si="3"/>
        <v>4723.3918359456147</v>
      </c>
    </row>
    <row r="31" spans="1:3" x14ac:dyDescent="0.3">
      <c r="A31" s="13">
        <v>2031</v>
      </c>
      <c r="B31" s="33">
        <f t="shared" si="4"/>
        <v>11314.17114191624</v>
      </c>
      <c r="C31" s="33">
        <f t="shared" si="3"/>
        <v>4865.0935910239832</v>
      </c>
    </row>
    <row r="32" spans="1:3" x14ac:dyDescent="0.3">
      <c r="A32" s="13">
        <v>2032</v>
      </c>
      <c r="B32" s="33">
        <f t="shared" si="4"/>
        <v>11653.596276173728</v>
      </c>
      <c r="C32" s="33">
        <f t="shared" si="3"/>
        <v>5011.0463987547028</v>
      </c>
    </row>
    <row r="33" spans="1:3" x14ac:dyDescent="0.3">
      <c r="A33" s="13">
        <v>2033</v>
      </c>
      <c r="B33" s="33">
        <f t="shared" si="4"/>
        <v>12003.204164458941</v>
      </c>
      <c r="C33" s="33">
        <f t="shared" si="3"/>
        <v>5161.3777907173444</v>
      </c>
    </row>
    <row r="34" spans="1:3" x14ac:dyDescent="0.3">
      <c r="A34" s="13">
        <v>2034</v>
      </c>
      <c r="B34" s="33">
        <f t="shared" si="4"/>
        <v>12363.30028939271</v>
      </c>
      <c r="C34" s="33">
        <f t="shared" si="3"/>
        <v>5316.219124438865</v>
      </c>
    </row>
    <row r="35" spans="1:3" x14ac:dyDescent="0.3">
      <c r="A35" s="13">
        <v>2035</v>
      </c>
      <c r="B35" s="33">
        <f t="shared" si="4"/>
        <v>12734.199298074491</v>
      </c>
      <c r="C35" s="33">
        <f t="shared" si="3"/>
        <v>5475.7056981720307</v>
      </c>
    </row>
    <row r="36" spans="1:3" x14ac:dyDescent="0.3">
      <c r="A36" s="13">
        <v>2036</v>
      </c>
      <c r="B36" s="33">
        <f t="shared" si="4"/>
        <v>13116.225277016725</v>
      </c>
      <c r="C36" s="33">
        <f t="shared" si="3"/>
        <v>5639.9768691171921</v>
      </c>
    </row>
    <row r="37" spans="1:3" x14ac:dyDescent="0.3">
      <c r="A37" s="13">
        <v>2037</v>
      </c>
      <c r="B37" s="33">
        <f t="shared" si="4"/>
        <v>13509.712035327228</v>
      </c>
      <c r="C37" s="33">
        <f t="shared" si="3"/>
        <v>5809.1761751907079</v>
      </c>
    </row>
    <row r="38" spans="1:3" x14ac:dyDescent="0.3">
      <c r="A38" s="13">
        <v>2038</v>
      </c>
      <c r="B38" s="33">
        <f t="shared" si="4"/>
        <v>13915.003396387045</v>
      </c>
      <c r="C38" s="33">
        <f t="shared" si="3"/>
        <v>5983.4514604464293</v>
      </c>
    </row>
    <row r="39" spans="1:3" x14ac:dyDescent="0.3">
      <c r="A39" s="13">
        <v>2039</v>
      </c>
      <c r="B39" s="33">
        <f t="shared" si="4"/>
        <v>14332.453498278657</v>
      </c>
      <c r="C39" s="33">
        <f t="shared" si="3"/>
        <v>6162.9550042598221</v>
      </c>
    </row>
    <row r="40" spans="1:3" x14ac:dyDescent="0.3">
      <c r="A40" s="13">
        <v>2040</v>
      </c>
      <c r="B40" s="33">
        <f t="shared" si="4"/>
        <v>14762.427103227017</v>
      </c>
      <c r="C40" s="33">
        <f t="shared" si="3"/>
        <v>6347.8436543876169</v>
      </c>
    </row>
    <row r="41" spans="1:3" x14ac:dyDescent="0.3">
      <c r="A41" s="13">
        <v>2041</v>
      </c>
      <c r="B41" s="33">
        <f t="shared" si="4"/>
        <v>15205.299916323827</v>
      </c>
      <c r="C41" s="33">
        <f t="shared" si="3"/>
        <v>6538.2789640192459</v>
      </c>
    </row>
    <row r="42" spans="1:3" x14ac:dyDescent="0.3">
      <c r="A42" s="13">
        <v>2042</v>
      </c>
      <c r="B42" s="33">
        <f t="shared" si="4"/>
        <v>15661.458913813543</v>
      </c>
      <c r="C42" s="33">
        <f t="shared" si="3"/>
        <v>6734.4273329398238</v>
      </c>
    </row>
    <row r="43" spans="1:3" x14ac:dyDescent="0.3">
      <c r="A43" s="13">
        <v>2043</v>
      </c>
      <c r="B43" s="33">
        <f t="shared" si="4"/>
        <v>16131.30268122795</v>
      </c>
      <c r="C43" s="33">
        <f t="shared" si="3"/>
        <v>6936.460152928018</v>
      </c>
    </row>
    <row r="44" spans="1:3" x14ac:dyDescent="0.3">
      <c r="A44" s="13">
        <v>2044</v>
      </c>
      <c r="B44" s="33">
        <f t="shared" si="4"/>
        <v>16615.241761664787</v>
      </c>
      <c r="C44" s="33">
        <f t="shared" si="3"/>
        <v>7144.5539575158582</v>
      </c>
    </row>
    <row r="45" spans="1:3" x14ac:dyDescent="0.3">
      <c r="A45" s="13">
        <v>2045</v>
      </c>
      <c r="B45" s="37">
        <f t="shared" si="4"/>
        <v>17113.699014514732</v>
      </c>
      <c r="C45" s="37">
        <f t="shared" si="3"/>
        <v>7358.8905762413342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5"/>
    </sheetView>
  </sheetViews>
  <sheetFormatPr defaultRowHeight="14.4" x14ac:dyDescent="0.3"/>
  <cols>
    <col min="1" max="1" width="8.88671875" style="13"/>
    <col min="2" max="32" width="12.44140625" style="5" customWidth="1"/>
    <col min="33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76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73</v>
      </c>
      <c r="AY1" s="16" t="s">
        <v>72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20740</v>
      </c>
      <c r="B2" s="5">
        <v>29375</v>
      </c>
      <c r="C2" s="5">
        <v>29821</v>
      </c>
      <c r="D2" s="5" t="s">
        <v>77</v>
      </c>
      <c r="E2" s="5">
        <v>1</v>
      </c>
      <c r="F2" s="5">
        <v>813</v>
      </c>
      <c r="G2" s="5">
        <v>1.00946</v>
      </c>
      <c r="H2" s="5">
        <v>13</v>
      </c>
      <c r="I2" s="5" t="s">
        <v>78</v>
      </c>
      <c r="J2" s="5">
        <v>791</v>
      </c>
      <c r="K2" s="5">
        <v>1.00946</v>
      </c>
      <c r="L2" s="5">
        <v>574.46109999999999</v>
      </c>
      <c r="M2" s="5">
        <v>6.6019999999999995E-2</v>
      </c>
      <c r="N2" s="5">
        <v>1313.0654999999999</v>
      </c>
      <c r="O2" s="5">
        <v>25.04</v>
      </c>
      <c r="P2" s="5">
        <v>1094.5581</v>
      </c>
      <c r="Q2" s="5">
        <v>0.34594000000000003</v>
      </c>
      <c r="R2" s="5">
        <v>2484.0767000000001</v>
      </c>
      <c r="S2" s="5">
        <v>24.65</v>
      </c>
      <c r="T2" s="5">
        <v>1613.4735000000001</v>
      </c>
      <c r="U2" s="5">
        <v>0.33995999999999998</v>
      </c>
      <c r="V2" s="5">
        <v>3140.7147</v>
      </c>
      <c r="W2" s="5">
        <v>24.96</v>
      </c>
      <c r="X2" s="5">
        <v>719.19629999999995</v>
      </c>
      <c r="Y2" s="5">
        <v>0.30307000000000001</v>
      </c>
      <c r="Z2" s="5">
        <v>1073.6596999999999</v>
      </c>
      <c r="AA2" s="5">
        <v>24.91</v>
      </c>
      <c r="AB2" s="5">
        <v>4001.6889999999999</v>
      </c>
      <c r="AC2" s="5">
        <v>4039.5449199999998</v>
      </c>
      <c r="AD2" s="5">
        <v>8011.5165999999999</v>
      </c>
      <c r="AE2" s="5">
        <v>162.38160999999999</v>
      </c>
      <c r="AF2" s="5">
        <v>25.5</v>
      </c>
      <c r="AK2" s="30"/>
      <c r="AL2" s="29"/>
      <c r="AM2" s="5">
        <f>G2</f>
        <v>1.00946</v>
      </c>
      <c r="AN2" s="14">
        <f>AF2</f>
        <v>25.5</v>
      </c>
      <c r="AO2" s="14">
        <f>AN2*AM2</f>
        <v>25.741230000000002</v>
      </c>
      <c r="AP2" s="10">
        <f>J2*3</f>
        <v>2373</v>
      </c>
      <c r="AQ2" s="7">
        <f t="shared" ref="AQ2:AQ13" si="0">AM2*X2</f>
        <v>725.99989699799994</v>
      </c>
      <c r="AR2" s="7">
        <f t="shared" ref="AR2:AR13" si="1">AM2*AP2</f>
        <v>2395.4485800000002</v>
      </c>
      <c r="AS2" s="7">
        <f t="shared" ref="AS2:AS13" si="2">AM2*AA2</f>
        <v>25.145648600000001</v>
      </c>
      <c r="AT2">
        <f>J2*4</f>
        <v>3164</v>
      </c>
      <c r="AU2" s="7">
        <f t="shared" ref="AU2:AU13" si="3">AM2*P2</f>
        <v>1104.9126196259999</v>
      </c>
      <c r="AV2" s="7">
        <f t="shared" ref="AV2:AV13" si="4">AM2*AT2</f>
        <v>3193.9314400000003</v>
      </c>
      <c r="AW2" s="7">
        <f>AM2*S2</f>
        <v>24.883188999999998</v>
      </c>
      <c r="AX2" s="7">
        <f>W2*AM2</f>
        <v>25.196121600000001</v>
      </c>
      <c r="AY2" s="7">
        <f>O2*AM2</f>
        <v>25.276878400000001</v>
      </c>
      <c r="AZ2" s="10">
        <f>J2*24</f>
        <v>18984</v>
      </c>
      <c r="BA2" s="2">
        <f>AB2*AM2</f>
        <v>4039.5449779400001</v>
      </c>
      <c r="BB2" s="2">
        <f t="shared" ref="BB2:BB13" si="5">AZ2*AM2</f>
        <v>19163.588640000002</v>
      </c>
      <c r="BC2">
        <v>1</v>
      </c>
    </row>
    <row r="3" spans="1:55" x14ac:dyDescent="0.3">
      <c r="A3" s="13">
        <v>20741</v>
      </c>
      <c r="B3" s="5">
        <v>29376</v>
      </c>
      <c r="C3" s="5">
        <v>29821</v>
      </c>
      <c r="D3" s="5" t="s">
        <v>79</v>
      </c>
      <c r="E3" s="5">
        <v>1</v>
      </c>
      <c r="F3" s="5">
        <v>813</v>
      </c>
      <c r="G3" s="5">
        <v>1.17432</v>
      </c>
      <c r="H3" s="5">
        <v>13</v>
      </c>
      <c r="I3" s="5" t="s">
        <v>80</v>
      </c>
      <c r="J3" s="5">
        <v>784</v>
      </c>
      <c r="K3" s="5">
        <v>1.17432</v>
      </c>
      <c r="L3" s="5">
        <v>738.60440000000006</v>
      </c>
      <c r="M3" s="5">
        <v>8.5650000000000004E-2</v>
      </c>
      <c r="N3" s="5">
        <v>1313.0654999999999</v>
      </c>
      <c r="O3" s="5">
        <v>35.08</v>
      </c>
      <c r="P3" s="5">
        <v>1389.5186000000001</v>
      </c>
      <c r="Q3" s="5">
        <v>0.44308999999999998</v>
      </c>
      <c r="R3" s="5">
        <v>2484.0767000000001</v>
      </c>
      <c r="S3" s="5">
        <v>32.99</v>
      </c>
      <c r="T3" s="5">
        <v>1527.2411999999999</v>
      </c>
      <c r="U3" s="5">
        <v>0.32467000000000001</v>
      </c>
      <c r="V3" s="5">
        <v>3140.7147</v>
      </c>
      <c r="W3" s="5">
        <v>34.94</v>
      </c>
      <c r="X3" s="5">
        <v>354.46339999999998</v>
      </c>
      <c r="Y3" s="5">
        <v>0.15071000000000001</v>
      </c>
      <c r="Z3" s="5">
        <v>1073.6596999999999</v>
      </c>
      <c r="AA3" s="5">
        <v>35.01</v>
      </c>
      <c r="AB3" s="5">
        <v>4009.8276000000001</v>
      </c>
      <c r="AC3" s="5">
        <v>4708.8208000000004</v>
      </c>
      <c r="AD3" s="5">
        <v>8011.5165999999999</v>
      </c>
      <c r="AE3" s="5">
        <v>137.40633</v>
      </c>
      <c r="AF3" s="5">
        <v>36</v>
      </c>
      <c r="AK3" s="30"/>
      <c r="AL3" s="29"/>
      <c r="AM3" s="5">
        <f t="shared" ref="AM3:AM13" si="6">G3</f>
        <v>1.17432</v>
      </c>
      <c r="AN3" s="14">
        <f t="shared" ref="AN3:AN13" si="7">AF3</f>
        <v>36</v>
      </c>
      <c r="AO3" s="14">
        <f t="shared" ref="AO3:AO13" si="8">AN3*AM3</f>
        <v>42.27552</v>
      </c>
      <c r="AP3" s="10">
        <f t="shared" ref="AP3:AP13" si="9">J3*3</f>
        <v>2352</v>
      </c>
      <c r="AQ3" s="7">
        <f t="shared" si="0"/>
        <v>416.25345988800001</v>
      </c>
      <c r="AR3" s="7">
        <f t="shared" si="1"/>
        <v>2762.0006400000002</v>
      </c>
      <c r="AS3" s="7">
        <f t="shared" si="2"/>
        <v>41.112943199999997</v>
      </c>
      <c r="AT3" s="13">
        <f t="shared" ref="AT3:AT13" si="10">J3*4</f>
        <v>3136</v>
      </c>
      <c r="AU3" s="7">
        <f t="shared" si="3"/>
        <v>1631.7394823520001</v>
      </c>
      <c r="AV3" s="7">
        <f t="shared" si="4"/>
        <v>3682.66752</v>
      </c>
      <c r="AW3" s="7">
        <f t="shared" ref="AW3:AW13" si="11">AM3*S3</f>
        <v>38.740816800000005</v>
      </c>
      <c r="AX3" s="7">
        <f t="shared" ref="AX3:AX22" si="12">W3*AM3</f>
        <v>41.030740799999997</v>
      </c>
      <c r="AY3" s="7">
        <f t="shared" ref="AY3:AY22" si="13">O3*AM3</f>
        <v>41.195145599999996</v>
      </c>
      <c r="AZ3" s="10">
        <f t="shared" ref="AZ3:AZ13" si="14">J3*24</f>
        <v>18816</v>
      </c>
      <c r="BA3" s="2">
        <f t="shared" ref="BA3:BA21" si="15">AB3*AM3</f>
        <v>4708.820747232</v>
      </c>
      <c r="BB3" s="2">
        <f t="shared" si="5"/>
        <v>22096.005120000002</v>
      </c>
      <c r="BC3" s="1">
        <v>1</v>
      </c>
    </row>
    <row r="4" spans="1:55" x14ac:dyDescent="0.3">
      <c r="A4" s="13">
        <v>21791</v>
      </c>
      <c r="B4" s="5">
        <v>29821</v>
      </c>
      <c r="C4" s="5">
        <v>29375</v>
      </c>
      <c r="D4" s="5" t="s">
        <v>77</v>
      </c>
      <c r="E4" s="5">
        <v>1</v>
      </c>
      <c r="F4" s="5">
        <v>813</v>
      </c>
      <c r="G4" s="5">
        <v>1.00946</v>
      </c>
      <c r="H4" s="5">
        <v>13</v>
      </c>
      <c r="I4" s="5" t="s">
        <v>78</v>
      </c>
      <c r="J4" s="5">
        <v>791</v>
      </c>
      <c r="K4" s="5">
        <v>1.00946</v>
      </c>
      <c r="L4" s="5">
        <v>738.60440000000006</v>
      </c>
      <c r="M4" s="5">
        <v>8.4889999999999993E-2</v>
      </c>
      <c r="N4" s="5">
        <v>1313.0654999999999</v>
      </c>
      <c r="O4" s="5">
        <v>25.04</v>
      </c>
      <c r="P4" s="5">
        <v>1389.5186000000001</v>
      </c>
      <c r="Q4" s="5">
        <v>0.43917</v>
      </c>
      <c r="R4" s="5">
        <v>2484.0767000000001</v>
      </c>
      <c r="S4" s="5">
        <v>23.99</v>
      </c>
      <c r="T4" s="5">
        <v>1527.2411999999999</v>
      </c>
      <c r="U4" s="5">
        <v>0.32179999999999997</v>
      </c>
      <c r="V4" s="5">
        <v>3140.7147</v>
      </c>
      <c r="W4" s="5">
        <v>24.97</v>
      </c>
      <c r="X4" s="5">
        <v>354.46339999999998</v>
      </c>
      <c r="Y4" s="5">
        <v>0.14937</v>
      </c>
      <c r="Z4" s="5">
        <v>1073.6596999999999</v>
      </c>
      <c r="AA4" s="5">
        <v>25</v>
      </c>
      <c r="AB4" s="5">
        <v>4009.8276000000001</v>
      </c>
      <c r="AC4" s="5">
        <v>4047.7604999999999</v>
      </c>
      <c r="AD4" s="5">
        <v>8011.5165999999999</v>
      </c>
      <c r="AE4" s="5">
        <v>164.29900000000001</v>
      </c>
      <c r="AF4" s="5">
        <v>25.5</v>
      </c>
      <c r="AK4" s="30"/>
      <c r="AL4" s="29"/>
      <c r="AM4" s="5">
        <f t="shared" si="6"/>
        <v>1.00946</v>
      </c>
      <c r="AN4" s="14">
        <f t="shared" si="7"/>
        <v>25.5</v>
      </c>
      <c r="AO4" s="14">
        <f t="shared" si="8"/>
        <v>25.741230000000002</v>
      </c>
      <c r="AP4" s="10">
        <f t="shared" si="9"/>
        <v>2373</v>
      </c>
      <c r="AQ4" s="7">
        <f t="shared" si="0"/>
        <v>357.81662376399998</v>
      </c>
      <c r="AR4" s="7">
        <f t="shared" si="1"/>
        <v>2395.4485800000002</v>
      </c>
      <c r="AS4" s="7">
        <f t="shared" si="2"/>
        <v>25.236499999999999</v>
      </c>
      <c r="AT4" s="13">
        <f t="shared" si="10"/>
        <v>3164</v>
      </c>
      <c r="AU4" s="7">
        <f t="shared" si="3"/>
        <v>1402.663445956</v>
      </c>
      <c r="AV4" s="7">
        <f t="shared" si="4"/>
        <v>3193.9314400000003</v>
      </c>
      <c r="AW4" s="7">
        <f t="shared" si="11"/>
        <v>24.2169454</v>
      </c>
      <c r="AX4" s="7">
        <f t="shared" si="12"/>
        <v>25.2062162</v>
      </c>
      <c r="AY4" s="7">
        <f t="shared" si="13"/>
        <v>25.276878400000001</v>
      </c>
      <c r="AZ4" s="10">
        <f t="shared" si="14"/>
        <v>18984</v>
      </c>
      <c r="BA4" s="2">
        <f t="shared" si="15"/>
        <v>4047.7605690960004</v>
      </c>
      <c r="BB4" s="2">
        <f t="shared" si="5"/>
        <v>19163.588640000002</v>
      </c>
      <c r="BC4" s="1">
        <v>1</v>
      </c>
    </row>
    <row r="5" spans="1:55" x14ac:dyDescent="0.3">
      <c r="A5" s="13">
        <v>21792</v>
      </c>
      <c r="B5" s="5">
        <v>29821</v>
      </c>
      <c r="C5" s="5">
        <v>29376</v>
      </c>
      <c r="D5" s="5" t="s">
        <v>79</v>
      </c>
      <c r="E5" s="5">
        <v>1</v>
      </c>
      <c r="F5" s="5">
        <v>813</v>
      </c>
      <c r="G5" s="5">
        <v>1.17432</v>
      </c>
      <c r="H5" s="5">
        <v>13</v>
      </c>
      <c r="I5" s="5" t="s">
        <v>80</v>
      </c>
      <c r="J5" s="5">
        <v>784</v>
      </c>
      <c r="K5" s="5">
        <v>1.17432</v>
      </c>
      <c r="L5" s="5">
        <v>574.46109999999999</v>
      </c>
      <c r="M5" s="5">
        <v>6.6610000000000003E-2</v>
      </c>
      <c r="N5" s="5">
        <v>1313.0654999999999</v>
      </c>
      <c r="O5" s="5">
        <v>35.090000000000003</v>
      </c>
      <c r="P5" s="5">
        <v>1094.5581</v>
      </c>
      <c r="Q5" s="5">
        <v>0.34903000000000001</v>
      </c>
      <c r="R5" s="5">
        <v>2484.0767000000001</v>
      </c>
      <c r="S5" s="5">
        <v>34.32</v>
      </c>
      <c r="T5" s="5">
        <v>1613.4735000000001</v>
      </c>
      <c r="U5" s="5">
        <v>0.34300000000000003</v>
      </c>
      <c r="V5" s="5">
        <v>3140.7147</v>
      </c>
      <c r="W5" s="5">
        <v>34.93</v>
      </c>
      <c r="X5" s="5">
        <v>719.19629999999995</v>
      </c>
      <c r="Y5" s="5">
        <v>0.30578</v>
      </c>
      <c r="Z5" s="5">
        <v>1073.6596999999999</v>
      </c>
      <c r="AA5" s="5">
        <v>34.82</v>
      </c>
      <c r="AB5" s="5">
        <v>4001.6889999999999</v>
      </c>
      <c r="AC5" s="5">
        <v>4699.2631799999999</v>
      </c>
      <c r="AD5" s="5">
        <v>8011.5165999999999</v>
      </c>
      <c r="AE5" s="5">
        <v>135.17609999999999</v>
      </c>
      <c r="AF5" s="5">
        <v>36</v>
      </c>
      <c r="AK5" s="30"/>
      <c r="AL5" s="29"/>
      <c r="AM5" s="5">
        <f t="shared" si="6"/>
        <v>1.17432</v>
      </c>
      <c r="AN5" s="14">
        <f t="shared" si="7"/>
        <v>36</v>
      </c>
      <c r="AO5" s="14">
        <f t="shared" si="8"/>
        <v>42.27552</v>
      </c>
      <c r="AP5" s="10">
        <f t="shared" si="9"/>
        <v>2352</v>
      </c>
      <c r="AQ5" s="7">
        <f t="shared" si="0"/>
        <v>844.56659901599994</v>
      </c>
      <c r="AR5" s="7">
        <f t="shared" si="1"/>
        <v>2762.0006400000002</v>
      </c>
      <c r="AS5" s="7">
        <f t="shared" si="2"/>
        <v>40.8898224</v>
      </c>
      <c r="AT5" s="13">
        <f t="shared" si="10"/>
        <v>3136</v>
      </c>
      <c r="AU5" s="7">
        <f t="shared" si="3"/>
        <v>1285.3614679919999</v>
      </c>
      <c r="AV5" s="7">
        <f t="shared" si="4"/>
        <v>3682.66752</v>
      </c>
      <c r="AW5" s="7">
        <f t="shared" si="11"/>
        <v>40.302662400000003</v>
      </c>
      <c r="AX5" s="7">
        <f t="shared" si="12"/>
        <v>41.018997599999999</v>
      </c>
      <c r="AY5" s="7">
        <f t="shared" si="13"/>
        <v>41.206888800000002</v>
      </c>
      <c r="AZ5" s="10">
        <f t="shared" si="14"/>
        <v>18816</v>
      </c>
      <c r="BA5" s="2">
        <f t="shared" si="15"/>
        <v>4699.2634264799999</v>
      </c>
      <c r="BB5" s="2">
        <f t="shared" si="5"/>
        <v>22096.005120000002</v>
      </c>
      <c r="BC5" s="1">
        <v>1</v>
      </c>
    </row>
    <row r="6" spans="1:55" x14ac:dyDescent="0.3">
      <c r="AK6" s="30"/>
      <c r="AL6" s="29"/>
      <c r="AM6" s="5">
        <f t="shared" si="6"/>
        <v>0</v>
      </c>
      <c r="AN6" s="14">
        <f t="shared" si="7"/>
        <v>0</v>
      </c>
      <c r="AO6" s="14">
        <f t="shared" si="8"/>
        <v>0</v>
      </c>
      <c r="AP6" s="10">
        <f t="shared" si="9"/>
        <v>0</v>
      </c>
      <c r="AQ6" s="7">
        <f t="shared" si="0"/>
        <v>0</v>
      </c>
      <c r="AR6" s="7">
        <f t="shared" si="1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4"/>
        <v>0</v>
      </c>
      <c r="AW6" s="7">
        <f t="shared" si="11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15"/>
        <v>0</v>
      </c>
      <c r="BB6" s="2">
        <f t="shared" si="5"/>
        <v>0</v>
      </c>
      <c r="BC6" s="1">
        <v>1</v>
      </c>
    </row>
    <row r="7" spans="1:55" x14ac:dyDescent="0.3">
      <c r="AK7" s="30"/>
      <c r="AL7" s="29"/>
      <c r="AM7" s="5">
        <f t="shared" si="6"/>
        <v>0</v>
      </c>
      <c r="AN7" s="14">
        <f t="shared" si="7"/>
        <v>0</v>
      </c>
      <c r="AO7" s="14">
        <f t="shared" si="8"/>
        <v>0</v>
      </c>
      <c r="AP7" s="10">
        <f t="shared" si="9"/>
        <v>0</v>
      </c>
      <c r="AQ7" s="7">
        <f t="shared" si="0"/>
        <v>0</v>
      </c>
      <c r="AR7" s="7">
        <f t="shared" si="1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4"/>
        <v>0</v>
      </c>
      <c r="AW7" s="7">
        <f t="shared" si="11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15"/>
        <v>0</v>
      </c>
      <c r="BB7" s="2">
        <f t="shared" si="5"/>
        <v>0</v>
      </c>
      <c r="BC7" s="1">
        <v>1</v>
      </c>
    </row>
    <row r="8" spans="1:55" x14ac:dyDescent="0.3">
      <c r="AK8" s="30"/>
      <c r="AL8" s="29"/>
      <c r="AM8" s="5">
        <f t="shared" si="6"/>
        <v>0</v>
      </c>
      <c r="AN8" s="14">
        <f t="shared" si="7"/>
        <v>0</v>
      </c>
      <c r="AO8" s="14">
        <f t="shared" si="8"/>
        <v>0</v>
      </c>
      <c r="AP8" s="10">
        <f t="shared" si="9"/>
        <v>0</v>
      </c>
      <c r="AQ8" s="7">
        <f t="shared" si="0"/>
        <v>0</v>
      </c>
      <c r="AR8" s="7">
        <f t="shared" si="1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4"/>
        <v>0</v>
      </c>
      <c r="AW8" s="7">
        <f t="shared" si="11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15"/>
        <v>0</v>
      </c>
      <c r="BB8" s="2">
        <f t="shared" si="5"/>
        <v>0</v>
      </c>
      <c r="BC8" s="1">
        <v>1</v>
      </c>
    </row>
    <row r="9" spans="1:55" x14ac:dyDescent="0.3">
      <c r="AK9" s="30"/>
      <c r="AL9" s="29"/>
      <c r="AM9" s="5">
        <f t="shared" si="6"/>
        <v>0</v>
      </c>
      <c r="AN9" s="14">
        <f t="shared" si="7"/>
        <v>0</v>
      </c>
      <c r="AO9" s="14">
        <f t="shared" si="8"/>
        <v>0</v>
      </c>
      <c r="AP9" s="10">
        <f t="shared" si="9"/>
        <v>0</v>
      </c>
      <c r="AQ9" s="7">
        <f t="shared" si="0"/>
        <v>0</v>
      </c>
      <c r="AR9" s="7">
        <f t="shared" si="1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4"/>
        <v>0</v>
      </c>
      <c r="AW9" s="7">
        <f t="shared" si="11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15"/>
        <v>0</v>
      </c>
      <c r="BB9" s="2">
        <f t="shared" si="5"/>
        <v>0</v>
      </c>
      <c r="BC9" s="1">
        <v>1</v>
      </c>
    </row>
    <row r="10" spans="1:55" x14ac:dyDescent="0.3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3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3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3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3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3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3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3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3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3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3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3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3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3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3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3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3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3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3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3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3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3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3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3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3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3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3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3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3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3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3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3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3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3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3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3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3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3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3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3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3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3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3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3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3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3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3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3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3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3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3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3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3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3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3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3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3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3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3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3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3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3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3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3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3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3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3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3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3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3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3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3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3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3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3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3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3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3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3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3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3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3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3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3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3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3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3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3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3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3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3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3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3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3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3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3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3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3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3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3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3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3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3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3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3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3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3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3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3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3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3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3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3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3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3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3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3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3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3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3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3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3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3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3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3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3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3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3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3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3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3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3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3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3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3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3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3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3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3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3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3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3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3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3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3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3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3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3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3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3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3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3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3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3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3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3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3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3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3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3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3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3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3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3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3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3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3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3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3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3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3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3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3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3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3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3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3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3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3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3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3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3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3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3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3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3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3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3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3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3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3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3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3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3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3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3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3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3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3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3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3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3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3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3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3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3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3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3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3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3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3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3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3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3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3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3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3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3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3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3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3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3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3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3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3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3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3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3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3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3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3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3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3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3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3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3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3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3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3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3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3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3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3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3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3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3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3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3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3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3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3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3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3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3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3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3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3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3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3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3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3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3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3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3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3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3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3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3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3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3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3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3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3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3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3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3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3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3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3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3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3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3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3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3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3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3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3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3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3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3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3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3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3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3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3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3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3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3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3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3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3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3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3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3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3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3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3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3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3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3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3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3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3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3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3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3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3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3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3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3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3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3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3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3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3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3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3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3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3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3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3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3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3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3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3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3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3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3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3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3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3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3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3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3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3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3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3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3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3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3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3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3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3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3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3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3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3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3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3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3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3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3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3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3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3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3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3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3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3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3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3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3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3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3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3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3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3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3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3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3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3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3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3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3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3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3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3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3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3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3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3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3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3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3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3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3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3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3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3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3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3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3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3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3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3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3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3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3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3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3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3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3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3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3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3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3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3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3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3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3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3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3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3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3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3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3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3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3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3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3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3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3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3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3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3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3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3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3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3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3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3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3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3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3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3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3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3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3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3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3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3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3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3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3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3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3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3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3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3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3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3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3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3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3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3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3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3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3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3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3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3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3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3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3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3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3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3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3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3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3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3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3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3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3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3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3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3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3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3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3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3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3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3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3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3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3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3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3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3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3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3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3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3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3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3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3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3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3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3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3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3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3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3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3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3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3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3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3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3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3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3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3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3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3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3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3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3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3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3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3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3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3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3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3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3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3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3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3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3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3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3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3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3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3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3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3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3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3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3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3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3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3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3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3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3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3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3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3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3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3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3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3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3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3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3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3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3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3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3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3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3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3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3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3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3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3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3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3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3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3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3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3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3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3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3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3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3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3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3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3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3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3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3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3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3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3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3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3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3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3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3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3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3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3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3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3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3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3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3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3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3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3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3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3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3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3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3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3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3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3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3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3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3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3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3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3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3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3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3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3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3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3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3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3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3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3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3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3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3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3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3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3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3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3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3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3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3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3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3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3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3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3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3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3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3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3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3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3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3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3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3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3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3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3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3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3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3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3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3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3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3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3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3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3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3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3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3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3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3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3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3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3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3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3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3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3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3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3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3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3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3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3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3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3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3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3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3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3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3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3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3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3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3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3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3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3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3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3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3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3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3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3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3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3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3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3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3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3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3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3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3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3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3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3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3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3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3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3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3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3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3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3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3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3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3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3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3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3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3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3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3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3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3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3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3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3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3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3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3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3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3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3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3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3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3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3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3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3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3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3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3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3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3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3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3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3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3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3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3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3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3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3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3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3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3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3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3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3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3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3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3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3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3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3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3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3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3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3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3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3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3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3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3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3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3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3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3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3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3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3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3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3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3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3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3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3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3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3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3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3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3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3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3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3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3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3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3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3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3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3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3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3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3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3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3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3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3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3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3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3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3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3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3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3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3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3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3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3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3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3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3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3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3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3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3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3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3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3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3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3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3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3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3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3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3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3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3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3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3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3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3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3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3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3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3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3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3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3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3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3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3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3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3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3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3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3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3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3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3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3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3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3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3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3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3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3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3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3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3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3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3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3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3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3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3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3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3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3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3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3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3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3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3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3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3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3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3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3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3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3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3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3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3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3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3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3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3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3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3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3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3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3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3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3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3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3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3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3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3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3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3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3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3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3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3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3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3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3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3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3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3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3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3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3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3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3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3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3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3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3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3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3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3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3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3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3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3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3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3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3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3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3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3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3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3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3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3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3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3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3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3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3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3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3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3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3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3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3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3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3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3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3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3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3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3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3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3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3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3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3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3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3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3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3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3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3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3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3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3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3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3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3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3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3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3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3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3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3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3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3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3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3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3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3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3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3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3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3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3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3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3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3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3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3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3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3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3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3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3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3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3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3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3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3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3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3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3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3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3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3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3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3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3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3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3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3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3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3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3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3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3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3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3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3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3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3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3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3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3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3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3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3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3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3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3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3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3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3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3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3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3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3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3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3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3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3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3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3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3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3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3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3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3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3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3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3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3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3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3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3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3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3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3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3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3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3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3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3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3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3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3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3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3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3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3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3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3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3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3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3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3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3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3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3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3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3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3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3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3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3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3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3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3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3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3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3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3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3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3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3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3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3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3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3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3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3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3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3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3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3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3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3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3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3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3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3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3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3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3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3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3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3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3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3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3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3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3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3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3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3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3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3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3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3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3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3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3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3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3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3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3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3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3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3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3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3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3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3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3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3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3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3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3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3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3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3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3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3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3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3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3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3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3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3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3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3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3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3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3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3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3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3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3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3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3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3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3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3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3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3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3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3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3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3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3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3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3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3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3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3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3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3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3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3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3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3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3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3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3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3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3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3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3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3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3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3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3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3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3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3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3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3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3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3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3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3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3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3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3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3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3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3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3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3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3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3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3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3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3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3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3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3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3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3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3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3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3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3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3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3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3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3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3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3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3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3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3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3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3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3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3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3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3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3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3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3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3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3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3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3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3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3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3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3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3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3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3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3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3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3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3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3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3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3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3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3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3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3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3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3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3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3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3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3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3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3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3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3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3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3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3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3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3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3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3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3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3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3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3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3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3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3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3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3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3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3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3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3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3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3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3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3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3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3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3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3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3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3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3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3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3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3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3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3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3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3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3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3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3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3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3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3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3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3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3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3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3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3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3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3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3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3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3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3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3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3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3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3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3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3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3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3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3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3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3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3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3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3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3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3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3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3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3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3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5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76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73</v>
      </c>
      <c r="AY1" s="16" t="s">
        <v>72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21411</v>
      </c>
      <c r="B2" s="13">
        <v>29375</v>
      </c>
      <c r="C2" s="13">
        <v>29821</v>
      </c>
      <c r="D2" s="13" t="s">
        <v>77</v>
      </c>
      <c r="E2" s="13">
        <v>1</v>
      </c>
      <c r="F2" s="13">
        <v>813</v>
      </c>
      <c r="G2" s="13">
        <v>1.00946</v>
      </c>
      <c r="H2" s="13">
        <v>13</v>
      </c>
      <c r="I2" s="13" t="s">
        <v>78</v>
      </c>
      <c r="J2" s="13">
        <v>6800</v>
      </c>
      <c r="K2" s="13">
        <v>791</v>
      </c>
      <c r="L2" s="13">
        <v>1.00946</v>
      </c>
      <c r="M2" s="13">
        <v>592.27419999999995</v>
      </c>
      <c r="N2" s="13">
        <v>6.8070000000000006E-2</v>
      </c>
      <c r="O2" s="13">
        <v>1381.5173</v>
      </c>
      <c r="P2" s="13">
        <v>25.04</v>
      </c>
      <c r="Q2" s="13">
        <v>1144.1279</v>
      </c>
      <c r="R2" s="13">
        <v>0.36160999999999999</v>
      </c>
      <c r="S2" s="13">
        <v>2614.6848</v>
      </c>
      <c r="T2" s="13">
        <v>24.61</v>
      </c>
      <c r="U2" s="13">
        <v>1693.7293</v>
      </c>
      <c r="V2" s="13">
        <v>0.35687999999999998</v>
      </c>
      <c r="W2" s="13">
        <v>3291.0277999999998</v>
      </c>
      <c r="X2" s="13">
        <v>24.95</v>
      </c>
      <c r="Y2" s="13">
        <v>785.12540000000001</v>
      </c>
      <c r="Z2" s="13">
        <v>0.33085999999999999</v>
      </c>
      <c r="AA2" s="13">
        <v>1145.1966</v>
      </c>
      <c r="AB2" s="13">
        <v>24.88</v>
      </c>
      <c r="AC2" s="13">
        <v>4215.2568000000001</v>
      </c>
      <c r="AD2" s="13">
        <v>4255.1328100000001</v>
      </c>
      <c r="AE2" s="13">
        <v>8432.4264999999996</v>
      </c>
      <c r="AF2" s="13">
        <v>171.18919</v>
      </c>
      <c r="AG2" s="13">
        <v>25.5</v>
      </c>
      <c r="AL2" s="29"/>
      <c r="AM2" s="5">
        <f t="shared" ref="AM2:AM22" si="0">G2</f>
        <v>1.00946</v>
      </c>
      <c r="AN2" s="14">
        <f>AG2</f>
        <v>25.5</v>
      </c>
      <c r="AO2" s="14">
        <f>AN2*AM2</f>
        <v>25.741230000000002</v>
      </c>
      <c r="AP2" s="10">
        <f>K2*3</f>
        <v>2373</v>
      </c>
      <c r="AQ2" s="7">
        <f t="shared" ref="AQ2:AQ22" si="1">AM2*Y2</f>
        <v>792.55268628400006</v>
      </c>
      <c r="AR2" s="7">
        <f>AM2*AP2</f>
        <v>2395.4485800000002</v>
      </c>
      <c r="AS2" s="7">
        <f t="shared" ref="AS2:AS22" si="2">AM2*AB2</f>
        <v>25.115364799999998</v>
      </c>
      <c r="AT2" s="13">
        <f>K2*4</f>
        <v>3164</v>
      </c>
      <c r="AU2" s="7">
        <f t="shared" ref="AU2:AU22" si="3">AM2*Q2</f>
        <v>1154.9513499340001</v>
      </c>
      <c r="AV2" s="7">
        <f>AM2*AT2</f>
        <v>3193.9314400000003</v>
      </c>
      <c r="AW2" s="7">
        <f t="shared" ref="AW2:AW22" si="4">AM2*T2</f>
        <v>24.8428106</v>
      </c>
      <c r="AX2" s="7">
        <f>X2*AM2</f>
        <v>25.186026999999999</v>
      </c>
      <c r="AY2" s="7">
        <f>P2*AM2</f>
        <v>25.276878400000001</v>
      </c>
      <c r="AZ2" s="10">
        <f>K2*24</f>
        <v>18984</v>
      </c>
      <c r="BA2" s="2">
        <f t="shared" ref="BA2:BA22" si="5">AC2*AM2</f>
        <v>4255.133129328</v>
      </c>
      <c r="BB2" s="2">
        <f>AZ2*AM2</f>
        <v>19163.588640000002</v>
      </c>
      <c r="BC2" s="13">
        <v>1</v>
      </c>
    </row>
    <row r="3" spans="1:55" x14ac:dyDescent="0.3">
      <c r="A3" s="13">
        <v>21412</v>
      </c>
      <c r="B3" s="13">
        <v>29376</v>
      </c>
      <c r="C3" s="13">
        <v>29821</v>
      </c>
      <c r="D3" s="13" t="s">
        <v>79</v>
      </c>
      <c r="E3" s="13">
        <v>1</v>
      </c>
      <c r="F3" s="13">
        <v>813</v>
      </c>
      <c r="G3" s="13">
        <v>1.17432</v>
      </c>
      <c r="H3" s="13">
        <v>13</v>
      </c>
      <c r="I3" s="13" t="s">
        <v>80</v>
      </c>
      <c r="J3" s="13">
        <v>5850</v>
      </c>
      <c r="K3" s="13">
        <v>784</v>
      </c>
      <c r="L3" s="13">
        <v>1.17432</v>
      </c>
      <c r="M3" s="13">
        <v>789.24310000000003</v>
      </c>
      <c r="N3" s="13">
        <v>9.1520000000000004E-2</v>
      </c>
      <c r="O3" s="13">
        <v>1381.5173</v>
      </c>
      <c r="P3" s="13">
        <v>35.08</v>
      </c>
      <c r="Q3" s="13">
        <v>1470.5569</v>
      </c>
      <c r="R3" s="13">
        <v>0.46893000000000001</v>
      </c>
      <c r="S3" s="13">
        <v>2614.6848</v>
      </c>
      <c r="T3" s="13">
        <v>32.229999999999997</v>
      </c>
      <c r="U3" s="13">
        <v>1597.2985000000001</v>
      </c>
      <c r="V3" s="13">
        <v>0.33955999999999997</v>
      </c>
      <c r="W3" s="13">
        <v>3291.0277999999998</v>
      </c>
      <c r="X3" s="13">
        <v>34.93</v>
      </c>
      <c r="Y3" s="13">
        <v>360.07119999999998</v>
      </c>
      <c r="Z3" s="13">
        <v>0.15309</v>
      </c>
      <c r="AA3" s="13">
        <v>1145.1966</v>
      </c>
      <c r="AB3" s="13">
        <v>35</v>
      </c>
      <c r="AC3" s="13">
        <v>4217.1697000000004</v>
      </c>
      <c r="AD3" s="13">
        <v>4952.3066399999998</v>
      </c>
      <c r="AE3" s="13">
        <v>8432.4264999999996</v>
      </c>
      <c r="AF3" s="13">
        <v>145.78201000000001</v>
      </c>
      <c r="AG3" s="13">
        <v>36</v>
      </c>
      <c r="AL3" s="29"/>
      <c r="AM3" s="5">
        <f t="shared" si="0"/>
        <v>1.17432</v>
      </c>
      <c r="AN3" s="14">
        <f t="shared" ref="AN3:AN13" si="6">AG3</f>
        <v>36</v>
      </c>
      <c r="AO3" s="14">
        <f t="shared" ref="AO3:AO13" si="7">AN3*AM3</f>
        <v>42.27552</v>
      </c>
      <c r="AP3" s="10">
        <f t="shared" ref="AP3:AP13" si="8">K3*3</f>
        <v>2352</v>
      </c>
      <c r="AQ3" s="7">
        <f t="shared" si="1"/>
        <v>422.83881158399998</v>
      </c>
      <c r="AR3" s="7">
        <f t="shared" ref="AR3:AR13" si="9">AM3*AP3</f>
        <v>2762.0006400000002</v>
      </c>
      <c r="AS3" s="7">
        <f t="shared" si="2"/>
        <v>41.101199999999999</v>
      </c>
      <c r="AT3" s="13">
        <f t="shared" ref="AT3:AT22" si="10">K3*4</f>
        <v>3136</v>
      </c>
      <c r="AU3" s="7">
        <f t="shared" si="3"/>
        <v>1726.904378808</v>
      </c>
      <c r="AV3" s="7">
        <f t="shared" ref="AV3:AV13" si="11">AM3*AT3</f>
        <v>3682.66752</v>
      </c>
      <c r="AW3" s="7">
        <f t="shared" si="4"/>
        <v>37.848333599999997</v>
      </c>
      <c r="AX3" s="7">
        <f t="shared" ref="AX3:AX22" si="12">X3*AM3</f>
        <v>41.018997599999999</v>
      </c>
      <c r="AY3" s="7">
        <f t="shared" ref="AY3:AY22" si="13">P3*AM3</f>
        <v>41.195145599999996</v>
      </c>
      <c r="AZ3" s="10">
        <f t="shared" ref="AZ3:AZ22" si="14">K3*24</f>
        <v>18816</v>
      </c>
      <c r="BA3" s="2">
        <f t="shared" si="5"/>
        <v>4952.306722104001</v>
      </c>
      <c r="BB3" s="2">
        <f t="shared" ref="BB3:BB13" si="15">AZ3*AM3</f>
        <v>22096.005120000002</v>
      </c>
      <c r="BC3" s="13">
        <v>1</v>
      </c>
    </row>
    <row r="4" spans="1:55" x14ac:dyDescent="0.3">
      <c r="A4" s="13">
        <v>22491</v>
      </c>
      <c r="B4" s="13">
        <v>29821</v>
      </c>
      <c r="C4" s="13">
        <v>29375</v>
      </c>
      <c r="D4" s="13" t="s">
        <v>77</v>
      </c>
      <c r="E4" s="13">
        <v>1</v>
      </c>
      <c r="F4" s="13">
        <v>813</v>
      </c>
      <c r="G4" s="13">
        <v>1.00946</v>
      </c>
      <c r="H4" s="13">
        <v>13</v>
      </c>
      <c r="I4" s="13" t="s">
        <v>78</v>
      </c>
      <c r="J4" s="13">
        <v>6800</v>
      </c>
      <c r="K4" s="13">
        <v>791</v>
      </c>
      <c r="L4" s="13">
        <v>1.00946</v>
      </c>
      <c r="M4" s="13">
        <v>789.24310000000003</v>
      </c>
      <c r="N4" s="13">
        <v>9.0709999999999999E-2</v>
      </c>
      <c r="O4" s="13">
        <v>1381.5173</v>
      </c>
      <c r="P4" s="13">
        <v>25.04</v>
      </c>
      <c r="Q4" s="13">
        <v>1470.5569</v>
      </c>
      <c r="R4" s="13">
        <v>0.46478000000000003</v>
      </c>
      <c r="S4" s="13">
        <v>2614.6848</v>
      </c>
      <c r="T4" s="13">
        <v>23.62</v>
      </c>
      <c r="U4" s="13">
        <v>1597.2985000000001</v>
      </c>
      <c r="V4" s="13">
        <v>0.33656000000000003</v>
      </c>
      <c r="W4" s="13">
        <v>3291.0277999999998</v>
      </c>
      <c r="X4" s="13">
        <v>24.96</v>
      </c>
      <c r="Y4" s="13">
        <v>360.07119999999998</v>
      </c>
      <c r="Z4" s="13">
        <v>0.15174000000000001</v>
      </c>
      <c r="AA4" s="13">
        <v>1145.1966</v>
      </c>
      <c r="AB4" s="13">
        <v>25</v>
      </c>
      <c r="AC4" s="13">
        <v>4217.1697000000004</v>
      </c>
      <c r="AD4" s="13">
        <v>4257.0639600000004</v>
      </c>
      <c r="AE4" s="13">
        <v>8432.4264999999996</v>
      </c>
      <c r="AF4" s="13">
        <v>173.80421000000001</v>
      </c>
      <c r="AG4" s="13">
        <v>25.5</v>
      </c>
      <c r="AL4" s="29"/>
      <c r="AM4" s="5">
        <f t="shared" si="0"/>
        <v>1.00946</v>
      </c>
      <c r="AN4" s="14">
        <f t="shared" si="6"/>
        <v>25.5</v>
      </c>
      <c r="AO4" s="14">
        <f t="shared" si="7"/>
        <v>25.741230000000002</v>
      </c>
      <c r="AP4" s="10">
        <f t="shared" si="8"/>
        <v>2373</v>
      </c>
      <c r="AQ4" s="7">
        <f t="shared" si="1"/>
        <v>363.47747355199999</v>
      </c>
      <c r="AR4" s="7">
        <f t="shared" si="9"/>
        <v>2395.4485800000002</v>
      </c>
      <c r="AS4" s="7">
        <f t="shared" si="2"/>
        <v>25.236499999999999</v>
      </c>
      <c r="AT4" s="13">
        <f t="shared" si="10"/>
        <v>3164</v>
      </c>
      <c r="AU4" s="7">
        <f t="shared" si="3"/>
        <v>1484.4683682740001</v>
      </c>
      <c r="AV4" s="7">
        <f t="shared" si="11"/>
        <v>3193.9314400000003</v>
      </c>
      <c r="AW4" s="7">
        <f t="shared" si="4"/>
        <v>23.843445200000001</v>
      </c>
      <c r="AX4" s="7">
        <f t="shared" si="12"/>
        <v>25.196121600000001</v>
      </c>
      <c r="AY4" s="7">
        <f t="shared" si="13"/>
        <v>25.276878400000001</v>
      </c>
      <c r="AZ4" s="10">
        <f t="shared" si="14"/>
        <v>18984</v>
      </c>
      <c r="BA4" s="2">
        <f t="shared" si="5"/>
        <v>4257.0641253620006</v>
      </c>
      <c r="BB4" s="2">
        <f t="shared" si="15"/>
        <v>19163.588640000002</v>
      </c>
      <c r="BC4" s="13">
        <v>1</v>
      </c>
    </row>
    <row r="5" spans="1:55" x14ac:dyDescent="0.3">
      <c r="A5" s="13">
        <v>22492</v>
      </c>
      <c r="B5" s="13">
        <v>29821</v>
      </c>
      <c r="C5" s="13">
        <v>29376</v>
      </c>
      <c r="D5" s="13" t="s">
        <v>79</v>
      </c>
      <c r="E5" s="13">
        <v>1</v>
      </c>
      <c r="F5" s="13">
        <v>813</v>
      </c>
      <c r="G5" s="13">
        <v>1.17432</v>
      </c>
      <c r="H5" s="13">
        <v>13</v>
      </c>
      <c r="I5" s="13" t="s">
        <v>80</v>
      </c>
      <c r="J5" s="13">
        <v>5850</v>
      </c>
      <c r="K5" s="13">
        <v>784</v>
      </c>
      <c r="L5" s="13">
        <v>1.17432</v>
      </c>
      <c r="M5" s="13">
        <v>592.27419999999995</v>
      </c>
      <c r="N5" s="13">
        <v>6.8680000000000005E-2</v>
      </c>
      <c r="O5" s="13">
        <v>1381.5173</v>
      </c>
      <c r="P5" s="13">
        <v>35.090000000000003</v>
      </c>
      <c r="Q5" s="13">
        <v>1144.1279</v>
      </c>
      <c r="R5" s="13">
        <v>0.36484</v>
      </c>
      <c r="S5" s="13">
        <v>2614.6848</v>
      </c>
      <c r="T5" s="13">
        <v>34.22</v>
      </c>
      <c r="U5" s="13">
        <v>1693.7293</v>
      </c>
      <c r="V5" s="13">
        <v>0.36005999999999999</v>
      </c>
      <c r="W5" s="13">
        <v>3291.0277999999998</v>
      </c>
      <c r="X5" s="13">
        <v>34.909999999999997</v>
      </c>
      <c r="Y5" s="13">
        <v>785.12540000000001</v>
      </c>
      <c r="Z5" s="13">
        <v>0.33381</v>
      </c>
      <c r="AA5" s="13">
        <v>1145.1966</v>
      </c>
      <c r="AB5" s="13">
        <v>34.770000000000003</v>
      </c>
      <c r="AC5" s="13">
        <v>4215.2568000000001</v>
      </c>
      <c r="AD5" s="13">
        <v>4950.0600599999998</v>
      </c>
      <c r="AE5" s="13">
        <v>8432.4264999999996</v>
      </c>
      <c r="AF5" s="13">
        <v>142.57508999999999</v>
      </c>
      <c r="AG5" s="13">
        <v>36</v>
      </c>
      <c r="AL5" s="29"/>
      <c r="AM5" s="5">
        <f t="shared" si="0"/>
        <v>1.17432</v>
      </c>
      <c r="AN5" s="14">
        <f t="shared" si="6"/>
        <v>36</v>
      </c>
      <c r="AO5" s="14">
        <f t="shared" si="7"/>
        <v>42.27552</v>
      </c>
      <c r="AP5" s="10">
        <f t="shared" si="8"/>
        <v>2352</v>
      </c>
      <c r="AQ5" s="7">
        <f t="shared" si="1"/>
        <v>921.98845972800007</v>
      </c>
      <c r="AR5" s="7">
        <f t="shared" si="9"/>
        <v>2762.0006400000002</v>
      </c>
      <c r="AS5" s="7">
        <f t="shared" si="2"/>
        <v>40.831106400000003</v>
      </c>
      <c r="AT5" s="13">
        <f t="shared" si="10"/>
        <v>3136</v>
      </c>
      <c r="AU5" s="7">
        <f t="shared" si="3"/>
        <v>1343.5722755280001</v>
      </c>
      <c r="AV5" s="7">
        <f t="shared" si="11"/>
        <v>3682.66752</v>
      </c>
      <c r="AW5" s="7">
        <f t="shared" si="4"/>
        <v>40.185230400000002</v>
      </c>
      <c r="AX5" s="7">
        <f t="shared" si="12"/>
        <v>40.995511199999996</v>
      </c>
      <c r="AY5" s="7">
        <f t="shared" si="13"/>
        <v>41.206888800000002</v>
      </c>
      <c r="AZ5" s="10">
        <f t="shared" si="14"/>
        <v>18816</v>
      </c>
      <c r="BA5" s="2">
        <f t="shared" si="5"/>
        <v>4950.0603653759999</v>
      </c>
      <c r="BB5" s="2">
        <f t="shared" si="15"/>
        <v>22096.005120000002</v>
      </c>
      <c r="BC5" s="13">
        <v>1</v>
      </c>
    </row>
    <row r="6" spans="1:55" x14ac:dyDescent="0.3">
      <c r="AG6" s="10"/>
      <c r="AH6" s="30"/>
      <c r="AI6" s="30"/>
      <c r="AJ6" s="30"/>
      <c r="AK6" s="30"/>
      <c r="AL6" s="29"/>
      <c r="AM6" s="5">
        <f t="shared" si="0"/>
        <v>0</v>
      </c>
      <c r="AN6" s="14">
        <f t="shared" si="6"/>
        <v>0</v>
      </c>
      <c r="AO6" s="14">
        <f t="shared" si="7"/>
        <v>0</v>
      </c>
      <c r="AP6" s="10">
        <f t="shared" si="8"/>
        <v>0</v>
      </c>
      <c r="AQ6" s="7">
        <f t="shared" si="1"/>
        <v>0</v>
      </c>
      <c r="AR6" s="7">
        <f t="shared" si="9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11"/>
        <v>0</v>
      </c>
      <c r="AW6" s="7">
        <f t="shared" si="4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5"/>
        <v>0</v>
      </c>
      <c r="BB6" s="2">
        <f t="shared" si="15"/>
        <v>0</v>
      </c>
      <c r="BC6" s="13">
        <v>1</v>
      </c>
    </row>
    <row r="7" spans="1:55" x14ac:dyDescent="0.3">
      <c r="AG7" s="10"/>
      <c r="AH7" s="30"/>
      <c r="AI7" s="30"/>
      <c r="AJ7" s="30"/>
      <c r="AK7" s="30"/>
      <c r="AL7" s="29"/>
      <c r="AM7" s="5">
        <f t="shared" si="0"/>
        <v>0</v>
      </c>
      <c r="AN7" s="14">
        <f t="shared" si="6"/>
        <v>0</v>
      </c>
      <c r="AO7" s="14">
        <f t="shared" si="7"/>
        <v>0</v>
      </c>
      <c r="AP7" s="10">
        <f t="shared" si="8"/>
        <v>0</v>
      </c>
      <c r="AQ7" s="7">
        <f t="shared" si="1"/>
        <v>0</v>
      </c>
      <c r="AR7" s="7">
        <f t="shared" si="9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11"/>
        <v>0</v>
      </c>
      <c r="AW7" s="7">
        <f t="shared" si="4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5"/>
        <v>0</v>
      </c>
      <c r="BB7" s="2">
        <f t="shared" si="15"/>
        <v>0</v>
      </c>
      <c r="BC7" s="13">
        <v>1</v>
      </c>
    </row>
    <row r="8" spans="1:55" x14ac:dyDescent="0.3">
      <c r="AG8" s="10"/>
      <c r="AH8" s="30"/>
      <c r="AI8" s="30"/>
      <c r="AJ8" s="30"/>
      <c r="AK8" s="30"/>
      <c r="AL8" s="29"/>
      <c r="AM8" s="5">
        <f t="shared" si="0"/>
        <v>0</v>
      </c>
      <c r="AN8" s="14">
        <f t="shared" si="6"/>
        <v>0</v>
      </c>
      <c r="AO8" s="14">
        <f t="shared" si="7"/>
        <v>0</v>
      </c>
      <c r="AP8" s="10">
        <f t="shared" si="8"/>
        <v>0</v>
      </c>
      <c r="AQ8" s="7">
        <f t="shared" si="1"/>
        <v>0</v>
      </c>
      <c r="AR8" s="7">
        <f t="shared" si="9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11"/>
        <v>0</v>
      </c>
      <c r="AW8" s="7">
        <f t="shared" si="4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5"/>
        <v>0</v>
      </c>
      <c r="BB8" s="2">
        <f t="shared" si="15"/>
        <v>0</v>
      </c>
      <c r="BC8" s="13">
        <v>1</v>
      </c>
    </row>
    <row r="9" spans="1:55" x14ac:dyDescent="0.3">
      <c r="AG9" s="10"/>
      <c r="AH9" s="30"/>
      <c r="AI9" s="30"/>
      <c r="AJ9" s="30"/>
      <c r="AK9" s="30"/>
      <c r="AL9" s="29"/>
      <c r="AM9" s="5">
        <f t="shared" si="0"/>
        <v>0</v>
      </c>
      <c r="AN9" s="14">
        <f t="shared" si="6"/>
        <v>0</v>
      </c>
      <c r="AO9" s="14">
        <f t="shared" si="7"/>
        <v>0</v>
      </c>
      <c r="AP9" s="10">
        <f t="shared" si="8"/>
        <v>0</v>
      </c>
      <c r="AQ9" s="7">
        <f t="shared" si="1"/>
        <v>0</v>
      </c>
      <c r="AR9" s="7">
        <f t="shared" si="9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11"/>
        <v>0</v>
      </c>
      <c r="AW9" s="7">
        <f t="shared" si="4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5"/>
        <v>0</v>
      </c>
      <c r="BB9" s="2">
        <f t="shared" si="15"/>
        <v>0</v>
      </c>
      <c r="BC9" s="13">
        <v>1</v>
      </c>
    </row>
    <row r="10" spans="1:55" x14ac:dyDescent="0.3">
      <c r="AG10" s="10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3">
      <c r="AG11" s="10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3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3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3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3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3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3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3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3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3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3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3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3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3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3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3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3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3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3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3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3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3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3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3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3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3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3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3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3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3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3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3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3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3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3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3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3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3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3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3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3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3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3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3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3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3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3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3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3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3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3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3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3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3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3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3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3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3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3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3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3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3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3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3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3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3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3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3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3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3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3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3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3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3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3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3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3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3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3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3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3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3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3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3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3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3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3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3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3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3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3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3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3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3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3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3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3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3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3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3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3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3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3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3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3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3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3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3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3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3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3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3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3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3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3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3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3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3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3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3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3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3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3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3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3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3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3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3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3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3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3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3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3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3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3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3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3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3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3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3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3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3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3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3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3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3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3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3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3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3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3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3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3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3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3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3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3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3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3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3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3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3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3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3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3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3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3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3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3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3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3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3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3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3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3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3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3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3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3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3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3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3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3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3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3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3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3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3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3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3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3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3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3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3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3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3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3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3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3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3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3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3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3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3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3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3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3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3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3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3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3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3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3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3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3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3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3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3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3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3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3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3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3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3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3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3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3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3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3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3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3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3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3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3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3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3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3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3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3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3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3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3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3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3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3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3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3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3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3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3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3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3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3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3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3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3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3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3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3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3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3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3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3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3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3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3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3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3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3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3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3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3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3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3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3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3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3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3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3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3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3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3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3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3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3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3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3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3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3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3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3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3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3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3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3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3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3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3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3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3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3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3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3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3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3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3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3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3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3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3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3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3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3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3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3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3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3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3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3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3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3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3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3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3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3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3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3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3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3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3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3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3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3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3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3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3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3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3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3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3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3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3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3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3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3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3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3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3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3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3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3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3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3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3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3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3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3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3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3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3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3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3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3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3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3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3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3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3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3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3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3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3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3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3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3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3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3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3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3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3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3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3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3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3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3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3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3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3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3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3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3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3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3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3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3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3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3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3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3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3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3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3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3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3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3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3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3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3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3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3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3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3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3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3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3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3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3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3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3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3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3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3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3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3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3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3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3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3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3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3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3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3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3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3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3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3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3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3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3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3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3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3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3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3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3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3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3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3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3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3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3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3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3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3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3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3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3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3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3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3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3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3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3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3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3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3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3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3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3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3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3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3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3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3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3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3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3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3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3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3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3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3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3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3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3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3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3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3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3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3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3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3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3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3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3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3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3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3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3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3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3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3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3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3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3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3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3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3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3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3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3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3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3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3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3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3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3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3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3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3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3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3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3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3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3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3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3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3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3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3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3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3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3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3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3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3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3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3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3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3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3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3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3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3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3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3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3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3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3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3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3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3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3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3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3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3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3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3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3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3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3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3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3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3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3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3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3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3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3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3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3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3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3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3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3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3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3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3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3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3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3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3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3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3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3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3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3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3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3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3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3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3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3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3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3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3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3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3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3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3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3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3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3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3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3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3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3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3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3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3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3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3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3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3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3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3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3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3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3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3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3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3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3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3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3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3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3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3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3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3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3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3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3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3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3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3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3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3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3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3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3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3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3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3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3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3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3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3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3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3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3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3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3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3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3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3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3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3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3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3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3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3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3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3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3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3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3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3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3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3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3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3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3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3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3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3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3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3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3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3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3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3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3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3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3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3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3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3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3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3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3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3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3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3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3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3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3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3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3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3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3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3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3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3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3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3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3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3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3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3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3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3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3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3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3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3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3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3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3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3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3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3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3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3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3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3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3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3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3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3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3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3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3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3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3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3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3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3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3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3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3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3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3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3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3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3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3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3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3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3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3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3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3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3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3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3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3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3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3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3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3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3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3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3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3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3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3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3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3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3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3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3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3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3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3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3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3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3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3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3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3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3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3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3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3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3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3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3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3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3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3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3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3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3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3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3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3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3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3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3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3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3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3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3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3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3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3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3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3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3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3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3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3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3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3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3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3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3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3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3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3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3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3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3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3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3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3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3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3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3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3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3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3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3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3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3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3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3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3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3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3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3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3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3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3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3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3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3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3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3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3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3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3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3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3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3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3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3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3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3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3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3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3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3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3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3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3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3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3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3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3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3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3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3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3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3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3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3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3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3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3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3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3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3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3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3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3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3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3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3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3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3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3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3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3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3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3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3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3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3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3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3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3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3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3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3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3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3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3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3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3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3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3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3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3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3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3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3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3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3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3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3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3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3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3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3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3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3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3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3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3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3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3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3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3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3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3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3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3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3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3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3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3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3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3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3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3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3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3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3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3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3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3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3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3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3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3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3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3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3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3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3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3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3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3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3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3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3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3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3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3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3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3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3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3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3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3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3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3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3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3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3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3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3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3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3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3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3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3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3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3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3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3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3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3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3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3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3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3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3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3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3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3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3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3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3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3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3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3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3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3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3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3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3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3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3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3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3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3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3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3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3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3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3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3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3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3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3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3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3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3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3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3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3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3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3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3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3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3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3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3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3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3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3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3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3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3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3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3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3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3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3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3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3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3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3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3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3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3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3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3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3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3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3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3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3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3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3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3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3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3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3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3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3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3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3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3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3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3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3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3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3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3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3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3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3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3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3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3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3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3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3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3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3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3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3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3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3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3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3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3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3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3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3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3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3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3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3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3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3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3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3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3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3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3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3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3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3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3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3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3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3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3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3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3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3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3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3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3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3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3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3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3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3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3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3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3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3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3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3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3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3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3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3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3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3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3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3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3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3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3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3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3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3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3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3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3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3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3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3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3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3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3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3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3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3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3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3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3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3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3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3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3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3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3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3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3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3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3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3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3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3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3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3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3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3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3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3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3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3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3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3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3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3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3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3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3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3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3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3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3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3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3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3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3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3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3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3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3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3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3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3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3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3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3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3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3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3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3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3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3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3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3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3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3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3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3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3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3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3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3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3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3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3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3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3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3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3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3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3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3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3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3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3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3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3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3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3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3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3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3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3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3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3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3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3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3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3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3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3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3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3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3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3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3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3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3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3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3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3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3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3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3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3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3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3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3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3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3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3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3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3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3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3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3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3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3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3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3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3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3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3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3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3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3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3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3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3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3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3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3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3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3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3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3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3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3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3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3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3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3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3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3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3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3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3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3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3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3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3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3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3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3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3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3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3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3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3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3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3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3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3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3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3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3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3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3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3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3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3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3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3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3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3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3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3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3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3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3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3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3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3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3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3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3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3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3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3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3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3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3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3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3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3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3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3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3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3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3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3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3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3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3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3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3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3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3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3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3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3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3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3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3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3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3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3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3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3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3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3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3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3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3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3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3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3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3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3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3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3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3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3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3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3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3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3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3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3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3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3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3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3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3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3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3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3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3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3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3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3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3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3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3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3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3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3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3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3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3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3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3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3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3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3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3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3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3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3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3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3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3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3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3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3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3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3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3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3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3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3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3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3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3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3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3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3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3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3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3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3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3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3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3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3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3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3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3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3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3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3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3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3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3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3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3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3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3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3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3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3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3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3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3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3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3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3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3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3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3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3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3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3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3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3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3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3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3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3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3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3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3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3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3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3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3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3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3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3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3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3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3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3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3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3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3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3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3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3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3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3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3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3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3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3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3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3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3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3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3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3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3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3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3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3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3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3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3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3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3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3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3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3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3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3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3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3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3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3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3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3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3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3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3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3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3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3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3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3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3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3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3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3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3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3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3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3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3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3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3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3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3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3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3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3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3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3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3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3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3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3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3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3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3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3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3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3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3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3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3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3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3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3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3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3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3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3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3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3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3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3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3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3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3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3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3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3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3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3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3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3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3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3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3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3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3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3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3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3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3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3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3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3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3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5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76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66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67</v>
      </c>
      <c r="AI1" s="13" t="s">
        <v>68</v>
      </c>
      <c r="AJ1" s="13" t="s">
        <v>69</v>
      </c>
      <c r="AK1" s="13" t="s">
        <v>70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73</v>
      </c>
      <c r="AY1" s="16" t="s">
        <v>72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24325</v>
      </c>
      <c r="B2" s="13">
        <v>29375</v>
      </c>
      <c r="C2" s="13">
        <v>29821</v>
      </c>
      <c r="D2" s="13" t="s">
        <v>77</v>
      </c>
      <c r="E2" s="13">
        <v>1</v>
      </c>
      <c r="F2" s="13">
        <v>813</v>
      </c>
      <c r="G2" s="13">
        <v>1.00946</v>
      </c>
      <c r="H2" s="13">
        <v>13</v>
      </c>
      <c r="I2" s="13" t="s">
        <v>78</v>
      </c>
      <c r="J2" s="13">
        <v>791</v>
      </c>
      <c r="K2" s="13">
        <v>36</v>
      </c>
      <c r="L2" s="13">
        <v>1.00946</v>
      </c>
      <c r="M2" s="13">
        <v>635.15</v>
      </c>
      <c r="N2" s="13">
        <v>7.2999999999999995E-2</v>
      </c>
      <c r="O2" s="13">
        <v>1505.0263</v>
      </c>
      <c r="P2" s="13">
        <v>25.04</v>
      </c>
      <c r="Q2" s="13">
        <v>1251.1842999999999</v>
      </c>
      <c r="R2" s="13">
        <v>0.39544000000000001</v>
      </c>
      <c r="S2" s="13">
        <v>2876.7314999999999</v>
      </c>
      <c r="T2" s="13">
        <v>25.5</v>
      </c>
      <c r="U2" s="13">
        <v>24.4</v>
      </c>
      <c r="V2" s="13">
        <v>1839.9611</v>
      </c>
      <c r="W2" s="13">
        <v>0.38768999999999998</v>
      </c>
      <c r="X2" s="13">
        <v>3563.6224000000002</v>
      </c>
      <c r="Y2" s="13">
        <v>24.94</v>
      </c>
      <c r="Z2" s="13">
        <v>903.03660000000002</v>
      </c>
      <c r="AA2" s="13">
        <v>0.38055</v>
      </c>
      <c r="AB2" s="13">
        <v>1295.0852</v>
      </c>
      <c r="AC2" s="13">
        <v>24.83</v>
      </c>
      <c r="AD2" s="13">
        <v>4629.3320000000003</v>
      </c>
      <c r="AE2" s="13">
        <v>4673.1254900000004</v>
      </c>
      <c r="AF2" s="13">
        <v>9240.4653999999991</v>
      </c>
      <c r="AG2" s="13">
        <v>188.55473000000001</v>
      </c>
      <c r="AH2" s="13">
        <v>2373</v>
      </c>
      <c r="AI2" s="13">
        <v>4746</v>
      </c>
      <c r="AJ2" s="13">
        <v>3164</v>
      </c>
      <c r="AK2" s="13">
        <v>8701</v>
      </c>
      <c r="AL2" s="29"/>
      <c r="AM2" s="5">
        <f>G2</f>
        <v>1.00946</v>
      </c>
      <c r="AN2" s="14">
        <f>T2</f>
        <v>25.5</v>
      </c>
      <c r="AO2" s="14">
        <f>AN2*AM2</f>
        <v>25.741230000000002</v>
      </c>
      <c r="AP2" s="10">
        <f>J2*3</f>
        <v>2373</v>
      </c>
      <c r="AQ2" s="7">
        <f>AM2*Z2</f>
        <v>911.57932623600004</v>
      </c>
      <c r="AR2" s="7">
        <f>AM2*AP2</f>
        <v>2395.4485800000002</v>
      </c>
      <c r="AS2" s="7">
        <f>AM2*AC2</f>
        <v>25.064891799999998</v>
      </c>
      <c r="AT2" s="13">
        <f>J2*4</f>
        <v>3164</v>
      </c>
      <c r="AU2" s="7">
        <f>AM2*Q2</f>
        <v>1263.0205034779999</v>
      </c>
      <c r="AV2" s="7">
        <f>AM2*AT2</f>
        <v>3193.9314400000003</v>
      </c>
      <c r="AW2" s="7">
        <f>AM2*U2</f>
        <v>24.630824</v>
      </c>
      <c r="AX2" s="7">
        <f>Y2*AM2</f>
        <v>25.175932400000001</v>
      </c>
      <c r="AY2" s="7">
        <f>P2*AM2</f>
        <v>25.276878400000001</v>
      </c>
      <c r="AZ2" s="10">
        <f>J2*24</f>
        <v>18984</v>
      </c>
      <c r="BA2" s="2">
        <f>AD2*AM2</f>
        <v>4673.1254807200003</v>
      </c>
      <c r="BB2" s="2">
        <f>AZ2*AM2</f>
        <v>19163.588640000002</v>
      </c>
      <c r="BC2" s="13">
        <v>1</v>
      </c>
    </row>
    <row r="3" spans="1:55" x14ac:dyDescent="0.3">
      <c r="A3" s="13">
        <v>24326</v>
      </c>
      <c r="B3" s="13">
        <v>29376</v>
      </c>
      <c r="C3" s="13">
        <v>29821</v>
      </c>
      <c r="D3" s="13" t="s">
        <v>79</v>
      </c>
      <c r="E3" s="13">
        <v>1</v>
      </c>
      <c r="F3" s="13">
        <v>813</v>
      </c>
      <c r="G3" s="13">
        <v>1.17432</v>
      </c>
      <c r="H3" s="13">
        <v>13</v>
      </c>
      <c r="I3" s="13" t="s">
        <v>80</v>
      </c>
      <c r="J3" s="13">
        <v>784</v>
      </c>
      <c r="K3" s="13">
        <v>46</v>
      </c>
      <c r="L3" s="13">
        <v>1.17432</v>
      </c>
      <c r="M3" s="13">
        <v>869.87630000000001</v>
      </c>
      <c r="N3" s="13">
        <v>0.10087</v>
      </c>
      <c r="O3" s="13">
        <v>1505.0263</v>
      </c>
      <c r="P3" s="13">
        <v>35.07</v>
      </c>
      <c r="Q3" s="13">
        <v>1625.5472</v>
      </c>
      <c r="R3" s="13">
        <v>0.51834999999999998</v>
      </c>
      <c r="S3" s="13">
        <v>2876.7314999999999</v>
      </c>
      <c r="T3" s="13">
        <v>36</v>
      </c>
      <c r="U3" s="13">
        <v>30.11</v>
      </c>
      <c r="V3" s="13">
        <v>1723.6613</v>
      </c>
      <c r="W3" s="13">
        <v>0.36642000000000002</v>
      </c>
      <c r="X3" s="13">
        <v>3563.6224000000002</v>
      </c>
      <c r="Y3" s="13">
        <v>34.909999999999997</v>
      </c>
      <c r="Z3" s="13">
        <v>392.04860000000002</v>
      </c>
      <c r="AA3" s="13">
        <v>0.16669</v>
      </c>
      <c r="AB3" s="13">
        <v>1295.0852</v>
      </c>
      <c r="AC3" s="13">
        <v>34.99</v>
      </c>
      <c r="AD3" s="13">
        <v>4611.1333999999997</v>
      </c>
      <c r="AE3" s="13">
        <v>5414.9462899999999</v>
      </c>
      <c r="AF3" s="13">
        <v>9240.4653999999991</v>
      </c>
      <c r="AG3" s="13">
        <v>163.66495</v>
      </c>
      <c r="AH3" s="13">
        <v>2352</v>
      </c>
      <c r="AI3" s="13">
        <v>4704</v>
      </c>
      <c r="AJ3" s="13">
        <v>3136</v>
      </c>
      <c r="AK3" s="13">
        <v>8624</v>
      </c>
      <c r="AL3" s="29"/>
      <c r="AM3" s="5">
        <f t="shared" ref="AM3:AM14" si="0">G3</f>
        <v>1.17432</v>
      </c>
      <c r="AN3" s="14">
        <f t="shared" ref="AN3:AN14" si="1">T3</f>
        <v>36</v>
      </c>
      <c r="AO3" s="14">
        <f t="shared" ref="AO3:AO14" si="2">AN3*AM3</f>
        <v>42.27552</v>
      </c>
      <c r="AP3" s="10">
        <f t="shared" ref="AP3:AP14" si="3">J3*3</f>
        <v>2352</v>
      </c>
      <c r="AQ3" s="7">
        <f t="shared" ref="AQ3:AQ14" si="4">AM3*Z3</f>
        <v>460.39051195200005</v>
      </c>
      <c r="AR3" s="7">
        <f t="shared" ref="AR3:AR14" si="5">AM3*AP3</f>
        <v>2762.0006400000002</v>
      </c>
      <c r="AS3" s="7">
        <f t="shared" ref="AS3:AS14" si="6">AM3*AC3</f>
        <v>41.089456800000001</v>
      </c>
      <c r="AT3" s="13">
        <f t="shared" ref="AT3:AT14" si="7">J3*4</f>
        <v>3136</v>
      </c>
      <c r="AU3" s="7">
        <f t="shared" ref="AU3:AU14" si="8">AM3*Q3</f>
        <v>1908.912587904</v>
      </c>
      <c r="AV3" s="7">
        <f t="shared" ref="AV3:AV14" si="9">AM3*AT3</f>
        <v>3682.66752</v>
      </c>
      <c r="AW3" s="7">
        <f t="shared" ref="AW3:AW14" si="10">AM3*U3</f>
        <v>35.358775200000004</v>
      </c>
      <c r="AX3" s="7">
        <f t="shared" ref="AX3:AX14" si="11">Y3*AM3</f>
        <v>40.995511199999996</v>
      </c>
      <c r="AY3" s="7">
        <f t="shared" ref="AY3:AY14" si="12">P3*AM3</f>
        <v>41.183402399999999</v>
      </c>
      <c r="AZ3" s="10">
        <f t="shared" ref="AZ3:AZ14" si="13">J3*24</f>
        <v>18816</v>
      </c>
      <c r="BA3" s="2">
        <f t="shared" ref="BA3:BA14" si="14">AD3*AM3</f>
        <v>5414.9461742879994</v>
      </c>
      <c r="BB3" s="2">
        <f t="shared" ref="BB3:BB14" si="15">AZ3*AM3</f>
        <v>22096.005120000002</v>
      </c>
      <c r="BC3" s="13">
        <v>1</v>
      </c>
    </row>
    <row r="4" spans="1:55" x14ac:dyDescent="0.3">
      <c r="A4" s="13">
        <v>25406</v>
      </c>
      <c r="B4" s="13">
        <v>29821</v>
      </c>
      <c r="C4" s="13">
        <v>29375</v>
      </c>
      <c r="D4" s="13" t="s">
        <v>77</v>
      </c>
      <c r="E4" s="13">
        <v>1</v>
      </c>
      <c r="F4" s="13">
        <v>813</v>
      </c>
      <c r="G4" s="13">
        <v>1.00946</v>
      </c>
      <c r="H4" s="13">
        <v>13</v>
      </c>
      <c r="I4" s="13" t="s">
        <v>78</v>
      </c>
      <c r="J4" s="13">
        <v>791</v>
      </c>
      <c r="K4" s="13">
        <v>36</v>
      </c>
      <c r="L4" s="13">
        <v>1.00946</v>
      </c>
      <c r="M4" s="13">
        <v>869.87630000000001</v>
      </c>
      <c r="N4" s="13">
        <v>9.9970000000000003E-2</v>
      </c>
      <c r="O4" s="13">
        <v>1505.0263</v>
      </c>
      <c r="P4" s="13">
        <v>25.03</v>
      </c>
      <c r="Q4" s="13">
        <v>1625.5472</v>
      </c>
      <c r="R4" s="13">
        <v>0.51375999999999999</v>
      </c>
      <c r="S4" s="13">
        <v>2876.7314999999999</v>
      </c>
      <c r="T4" s="13">
        <v>25.5</v>
      </c>
      <c r="U4" s="13">
        <v>22.38</v>
      </c>
      <c r="V4" s="13">
        <v>1723.6613</v>
      </c>
      <c r="W4" s="13">
        <v>0.36318</v>
      </c>
      <c r="X4" s="13">
        <v>3563.6224000000002</v>
      </c>
      <c r="Y4" s="13">
        <v>24.95</v>
      </c>
      <c r="Z4" s="13">
        <v>392.04860000000002</v>
      </c>
      <c r="AA4" s="13">
        <v>0.16521</v>
      </c>
      <c r="AB4" s="13">
        <v>1295.0852</v>
      </c>
      <c r="AC4" s="13">
        <v>24.99</v>
      </c>
      <c r="AD4" s="13">
        <v>4611.1333999999997</v>
      </c>
      <c r="AE4" s="13">
        <v>4654.7543900000001</v>
      </c>
      <c r="AF4" s="13">
        <v>9240.4653999999991</v>
      </c>
      <c r="AG4" s="13">
        <v>193.97794999999999</v>
      </c>
      <c r="AH4" s="13">
        <v>2373</v>
      </c>
      <c r="AI4" s="13">
        <v>4746</v>
      </c>
      <c r="AJ4" s="13">
        <v>3164</v>
      </c>
      <c r="AK4" s="13">
        <v>8701</v>
      </c>
      <c r="AL4" s="29"/>
      <c r="AM4" s="5">
        <f t="shared" si="0"/>
        <v>1.00946</v>
      </c>
      <c r="AN4" s="14">
        <f t="shared" si="1"/>
        <v>25.5</v>
      </c>
      <c r="AO4" s="14">
        <f t="shared" si="2"/>
        <v>25.741230000000002</v>
      </c>
      <c r="AP4" s="10">
        <f t="shared" si="3"/>
        <v>2373</v>
      </c>
      <c r="AQ4" s="7">
        <f t="shared" si="4"/>
        <v>395.75737975600003</v>
      </c>
      <c r="AR4" s="7">
        <f t="shared" si="5"/>
        <v>2395.4485800000002</v>
      </c>
      <c r="AS4" s="7">
        <f t="shared" si="6"/>
        <v>25.226405399999997</v>
      </c>
      <c r="AT4" s="13">
        <f t="shared" si="7"/>
        <v>3164</v>
      </c>
      <c r="AU4" s="7">
        <f t="shared" si="8"/>
        <v>1640.9248765120001</v>
      </c>
      <c r="AV4" s="7">
        <f t="shared" si="9"/>
        <v>3193.9314400000003</v>
      </c>
      <c r="AW4" s="7">
        <f t="shared" si="10"/>
        <v>22.591714799999998</v>
      </c>
      <c r="AX4" s="7">
        <f t="shared" si="11"/>
        <v>25.186026999999999</v>
      </c>
      <c r="AY4" s="7">
        <f t="shared" si="12"/>
        <v>25.266783800000002</v>
      </c>
      <c r="AZ4" s="10">
        <f t="shared" si="13"/>
        <v>18984</v>
      </c>
      <c r="BA4" s="2">
        <f t="shared" si="14"/>
        <v>4654.7547219640001</v>
      </c>
      <c r="BB4" s="2">
        <f t="shared" si="15"/>
        <v>19163.588640000002</v>
      </c>
      <c r="BC4" s="13">
        <v>1</v>
      </c>
    </row>
    <row r="5" spans="1:55" x14ac:dyDescent="0.3">
      <c r="A5" s="13">
        <v>25407</v>
      </c>
      <c r="B5" s="13">
        <v>29821</v>
      </c>
      <c r="C5" s="13">
        <v>29376</v>
      </c>
      <c r="D5" s="13" t="s">
        <v>79</v>
      </c>
      <c r="E5" s="13">
        <v>1</v>
      </c>
      <c r="F5" s="13">
        <v>813</v>
      </c>
      <c r="G5" s="13">
        <v>1.17432</v>
      </c>
      <c r="H5" s="13">
        <v>13</v>
      </c>
      <c r="I5" s="13" t="s">
        <v>80</v>
      </c>
      <c r="J5" s="13">
        <v>784</v>
      </c>
      <c r="K5" s="13">
        <v>46</v>
      </c>
      <c r="L5" s="13">
        <v>1.17432</v>
      </c>
      <c r="M5" s="13">
        <v>635.15</v>
      </c>
      <c r="N5" s="13">
        <v>7.3649999999999993E-2</v>
      </c>
      <c r="O5" s="13">
        <v>1505.0263</v>
      </c>
      <c r="P5" s="13">
        <v>35.090000000000003</v>
      </c>
      <c r="Q5" s="13">
        <v>1251.1842999999999</v>
      </c>
      <c r="R5" s="13">
        <v>0.39896999999999999</v>
      </c>
      <c r="S5" s="13">
        <v>2876.7314999999999</v>
      </c>
      <c r="T5" s="13">
        <v>36</v>
      </c>
      <c r="U5" s="13">
        <v>33.81</v>
      </c>
      <c r="V5" s="13">
        <v>1839.9611</v>
      </c>
      <c r="W5" s="13">
        <v>0.39115</v>
      </c>
      <c r="X5" s="13">
        <v>3563.6224000000002</v>
      </c>
      <c r="Y5" s="13">
        <v>34.89</v>
      </c>
      <c r="Z5" s="13">
        <v>903.03660000000002</v>
      </c>
      <c r="AA5" s="13">
        <v>0.38394</v>
      </c>
      <c r="AB5" s="13">
        <v>1295.0852</v>
      </c>
      <c r="AC5" s="13">
        <v>34.67</v>
      </c>
      <c r="AD5" s="13">
        <v>4629.3320000000003</v>
      </c>
      <c r="AE5" s="13">
        <v>5436.3168900000001</v>
      </c>
      <c r="AF5" s="13">
        <v>9240.4653999999991</v>
      </c>
      <c r="AG5" s="13">
        <v>157.22926000000001</v>
      </c>
      <c r="AH5" s="13">
        <v>2352</v>
      </c>
      <c r="AI5" s="13">
        <v>4704</v>
      </c>
      <c r="AJ5" s="13">
        <v>3136</v>
      </c>
      <c r="AK5" s="13">
        <v>8624</v>
      </c>
      <c r="AL5" s="29"/>
      <c r="AM5" s="5">
        <f t="shared" si="0"/>
        <v>1.17432</v>
      </c>
      <c r="AN5" s="14">
        <f t="shared" si="1"/>
        <v>36</v>
      </c>
      <c r="AO5" s="14">
        <f t="shared" si="2"/>
        <v>42.27552</v>
      </c>
      <c r="AP5" s="10">
        <f t="shared" si="3"/>
        <v>2352</v>
      </c>
      <c r="AQ5" s="7">
        <f t="shared" si="4"/>
        <v>1060.4539401120001</v>
      </c>
      <c r="AR5" s="7">
        <f t="shared" si="5"/>
        <v>2762.0006400000002</v>
      </c>
      <c r="AS5" s="7">
        <f t="shared" si="6"/>
        <v>40.713674400000002</v>
      </c>
      <c r="AT5" s="13">
        <f t="shared" si="7"/>
        <v>3136</v>
      </c>
      <c r="AU5" s="7">
        <f t="shared" si="8"/>
        <v>1469.290747176</v>
      </c>
      <c r="AV5" s="7">
        <f t="shared" si="9"/>
        <v>3682.66752</v>
      </c>
      <c r="AW5" s="7">
        <f t="shared" si="10"/>
        <v>39.7037592</v>
      </c>
      <c r="AX5" s="7">
        <f t="shared" si="11"/>
        <v>40.9720248</v>
      </c>
      <c r="AY5" s="7">
        <f t="shared" si="12"/>
        <v>41.206888800000002</v>
      </c>
      <c r="AZ5" s="10">
        <f t="shared" si="13"/>
        <v>18816</v>
      </c>
      <c r="BA5" s="2">
        <f t="shared" si="14"/>
        <v>5436.3171542400005</v>
      </c>
      <c r="BB5" s="2">
        <f t="shared" si="15"/>
        <v>22096.005120000002</v>
      </c>
      <c r="BC5" s="13">
        <v>1</v>
      </c>
    </row>
    <row r="6" spans="1:55" x14ac:dyDescent="0.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L6" s="29"/>
      <c r="AM6" s="5">
        <f t="shared" si="0"/>
        <v>0</v>
      </c>
      <c r="AN6" s="14">
        <f t="shared" si="1"/>
        <v>0</v>
      </c>
      <c r="AO6" s="14">
        <f t="shared" si="2"/>
        <v>0</v>
      </c>
      <c r="AP6" s="10">
        <f t="shared" si="3"/>
        <v>0</v>
      </c>
      <c r="AQ6" s="7">
        <f t="shared" si="4"/>
        <v>0</v>
      </c>
      <c r="AR6" s="7">
        <f t="shared" si="5"/>
        <v>0</v>
      </c>
      <c r="AS6" s="7">
        <f t="shared" si="6"/>
        <v>0</v>
      </c>
      <c r="AT6" s="13">
        <f t="shared" si="7"/>
        <v>0</v>
      </c>
      <c r="AU6" s="7">
        <f t="shared" si="8"/>
        <v>0</v>
      </c>
      <c r="AV6" s="7">
        <f t="shared" si="9"/>
        <v>0</v>
      </c>
      <c r="AW6" s="7">
        <f t="shared" si="10"/>
        <v>0</v>
      </c>
      <c r="AX6" s="7">
        <f t="shared" si="11"/>
        <v>0</v>
      </c>
      <c r="AY6" s="7">
        <f t="shared" si="12"/>
        <v>0</v>
      </c>
      <c r="AZ6" s="10">
        <f t="shared" si="13"/>
        <v>0</v>
      </c>
      <c r="BA6" s="2">
        <f t="shared" si="14"/>
        <v>0</v>
      </c>
      <c r="BB6" s="2">
        <f t="shared" si="15"/>
        <v>0</v>
      </c>
      <c r="BC6" s="13">
        <v>1</v>
      </c>
    </row>
    <row r="7" spans="1:55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L7" s="29"/>
      <c r="AM7" s="5">
        <f t="shared" si="0"/>
        <v>0</v>
      </c>
      <c r="AN7" s="14">
        <f t="shared" si="1"/>
        <v>0</v>
      </c>
      <c r="AO7" s="14">
        <f t="shared" si="2"/>
        <v>0</v>
      </c>
      <c r="AP7" s="10">
        <f t="shared" si="3"/>
        <v>0</v>
      </c>
      <c r="AQ7" s="7">
        <f t="shared" si="4"/>
        <v>0</v>
      </c>
      <c r="AR7" s="7">
        <f t="shared" si="5"/>
        <v>0</v>
      </c>
      <c r="AS7" s="7">
        <f t="shared" si="6"/>
        <v>0</v>
      </c>
      <c r="AT7" s="13">
        <f t="shared" si="7"/>
        <v>0</v>
      </c>
      <c r="AU7" s="7">
        <f t="shared" si="8"/>
        <v>0</v>
      </c>
      <c r="AV7" s="7">
        <f t="shared" si="9"/>
        <v>0</v>
      </c>
      <c r="AW7" s="7">
        <f t="shared" si="10"/>
        <v>0</v>
      </c>
      <c r="AX7" s="7">
        <f t="shared" si="11"/>
        <v>0</v>
      </c>
      <c r="AY7" s="7">
        <f t="shared" si="12"/>
        <v>0</v>
      </c>
      <c r="AZ7" s="10">
        <f t="shared" si="13"/>
        <v>0</v>
      </c>
      <c r="BA7" s="2">
        <f t="shared" si="14"/>
        <v>0</v>
      </c>
      <c r="BB7" s="2">
        <f t="shared" si="15"/>
        <v>0</v>
      </c>
      <c r="BC7" s="13">
        <v>1</v>
      </c>
    </row>
    <row r="8" spans="1:55" x14ac:dyDescent="0.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L8" s="29"/>
      <c r="AM8" s="5">
        <f t="shared" si="0"/>
        <v>0</v>
      </c>
      <c r="AN8" s="14">
        <f t="shared" si="1"/>
        <v>0</v>
      </c>
      <c r="AO8" s="14">
        <f t="shared" si="2"/>
        <v>0</v>
      </c>
      <c r="AP8" s="10">
        <f t="shared" si="3"/>
        <v>0</v>
      </c>
      <c r="AQ8" s="7">
        <f t="shared" si="4"/>
        <v>0</v>
      </c>
      <c r="AR8" s="7">
        <f t="shared" si="5"/>
        <v>0</v>
      </c>
      <c r="AS8" s="7">
        <f t="shared" si="6"/>
        <v>0</v>
      </c>
      <c r="AT8" s="13">
        <f t="shared" si="7"/>
        <v>0</v>
      </c>
      <c r="AU8" s="7">
        <f t="shared" si="8"/>
        <v>0</v>
      </c>
      <c r="AV8" s="7">
        <f t="shared" si="9"/>
        <v>0</v>
      </c>
      <c r="AW8" s="7">
        <f t="shared" si="10"/>
        <v>0</v>
      </c>
      <c r="AX8" s="7">
        <f t="shared" si="11"/>
        <v>0</v>
      </c>
      <c r="AY8" s="7">
        <f t="shared" si="12"/>
        <v>0</v>
      </c>
      <c r="AZ8" s="10">
        <f t="shared" si="13"/>
        <v>0</v>
      </c>
      <c r="BA8" s="2">
        <f t="shared" si="14"/>
        <v>0</v>
      </c>
      <c r="BB8" s="2">
        <f t="shared" si="15"/>
        <v>0</v>
      </c>
      <c r="BC8" s="13">
        <v>1</v>
      </c>
    </row>
    <row r="9" spans="1:5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L9" s="29"/>
      <c r="AM9" s="5">
        <f t="shared" si="0"/>
        <v>0</v>
      </c>
      <c r="AN9" s="14">
        <f t="shared" si="1"/>
        <v>0</v>
      </c>
      <c r="AO9" s="14">
        <f t="shared" si="2"/>
        <v>0</v>
      </c>
      <c r="AP9" s="10">
        <f t="shared" si="3"/>
        <v>0</v>
      </c>
      <c r="AQ9" s="7">
        <f t="shared" si="4"/>
        <v>0</v>
      </c>
      <c r="AR9" s="7">
        <f t="shared" si="5"/>
        <v>0</v>
      </c>
      <c r="AS9" s="7">
        <f t="shared" si="6"/>
        <v>0</v>
      </c>
      <c r="AT9" s="13">
        <f t="shared" si="7"/>
        <v>0</v>
      </c>
      <c r="AU9" s="7">
        <f t="shared" si="8"/>
        <v>0</v>
      </c>
      <c r="AV9" s="7">
        <f t="shared" si="9"/>
        <v>0</v>
      </c>
      <c r="AW9" s="7">
        <f t="shared" si="10"/>
        <v>0</v>
      </c>
      <c r="AX9" s="7">
        <f t="shared" si="11"/>
        <v>0</v>
      </c>
      <c r="AY9" s="7">
        <f t="shared" si="12"/>
        <v>0</v>
      </c>
      <c r="AZ9" s="10">
        <f t="shared" si="13"/>
        <v>0</v>
      </c>
      <c r="BA9" s="2">
        <f t="shared" si="14"/>
        <v>0</v>
      </c>
      <c r="BB9" s="2">
        <f t="shared" si="15"/>
        <v>0</v>
      </c>
      <c r="BC9" s="13">
        <v>1</v>
      </c>
    </row>
    <row r="10" spans="1:55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3">
      <c r="AG11" s="10"/>
      <c r="AH11" s="11"/>
      <c r="AI11" s="11"/>
      <c r="AJ11" s="11"/>
      <c r="AK11" s="11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3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3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3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3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3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3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3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3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3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3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3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3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3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3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3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3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3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3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3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3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3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3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3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3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3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3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3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3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3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3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3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3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3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3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3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3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3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3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3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3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3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3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3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3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3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3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3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3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3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3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3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3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3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3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3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2018-10-23T15:10:38Z</dcterms:modified>
</cp:coreProperties>
</file>